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0" yWindow="0" windowWidth="25600" windowHeight="14800" tabRatio="444" activeTab="4"/>
  </bookViews>
  <sheets>
    <sheet name="test-tuning" sheetId="19" r:id="rId1"/>
    <sheet name="Scenario5_7" sheetId="16" r:id="rId2"/>
    <sheet name="Scenario5_8" sheetId="18" r:id="rId3"/>
    <sheet name="Scenario5_9" sheetId="13" r:id="rId4"/>
    <sheet name="Scenario5_10" sheetId="17" r:id="rId5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123" i="17" l="1"/>
  <c r="O124" i="17"/>
  <c r="N123" i="17"/>
  <c r="N124" i="17"/>
  <c r="L123" i="17"/>
  <c r="L124" i="17"/>
  <c r="K123" i="17"/>
  <c r="K124" i="17"/>
  <c r="I123" i="17"/>
  <c r="I124" i="17"/>
  <c r="H123" i="17"/>
  <c r="H124" i="17"/>
  <c r="F123" i="17"/>
  <c r="F124" i="17"/>
  <c r="E123" i="17"/>
  <c r="E124" i="17"/>
  <c r="C123" i="17"/>
  <c r="C124" i="17"/>
  <c r="B123" i="17"/>
  <c r="B124" i="17"/>
  <c r="AA119" i="13"/>
  <c r="AA120" i="13"/>
  <c r="Z119" i="13"/>
  <c r="Z120" i="13"/>
  <c r="X119" i="13"/>
  <c r="X120" i="13"/>
  <c r="W119" i="13"/>
  <c r="W120" i="13"/>
  <c r="U119" i="13"/>
  <c r="U120" i="13"/>
  <c r="T119" i="13"/>
  <c r="T120" i="13"/>
  <c r="R119" i="13"/>
  <c r="R120" i="13"/>
  <c r="Q119" i="13"/>
  <c r="Q120" i="13"/>
  <c r="O119" i="13"/>
  <c r="O120" i="13"/>
  <c r="N119" i="13"/>
  <c r="N120" i="13"/>
  <c r="L119" i="13"/>
  <c r="L120" i="13"/>
  <c r="K119" i="13"/>
  <c r="K120" i="13"/>
  <c r="I119" i="13"/>
  <c r="I120" i="13"/>
  <c r="H119" i="13"/>
  <c r="H120" i="13"/>
  <c r="F119" i="13"/>
  <c r="F120" i="13"/>
  <c r="E119" i="13"/>
  <c r="E120" i="13"/>
  <c r="C119" i="13"/>
  <c r="C120" i="13"/>
  <c r="B119" i="13"/>
  <c r="B120" i="13"/>
  <c r="F102" i="18"/>
  <c r="F103" i="18"/>
  <c r="C102" i="18"/>
  <c r="C103" i="18"/>
  <c r="H102" i="18"/>
  <c r="H103" i="18"/>
  <c r="I102" i="18"/>
  <c r="I103" i="18"/>
  <c r="E102" i="18"/>
  <c r="E103" i="18"/>
  <c r="B102" i="18"/>
  <c r="B103" i="18"/>
  <c r="H32" i="19"/>
  <c r="H36" i="19"/>
  <c r="H33" i="19"/>
  <c r="H34" i="19"/>
  <c r="H35" i="19"/>
  <c r="H37" i="19"/>
  <c r="H21" i="13"/>
  <c r="H20" i="13"/>
  <c r="H19" i="13"/>
  <c r="H18" i="13"/>
  <c r="H17" i="13"/>
  <c r="H25" i="13"/>
  <c r="H10" i="13"/>
  <c r="H14" i="13"/>
  <c r="H11" i="13"/>
  <c r="H12" i="13"/>
  <c r="H13" i="13"/>
  <c r="H24" i="13"/>
  <c r="H3" i="13"/>
  <c r="H7" i="13"/>
  <c r="H4" i="13"/>
  <c r="H5" i="13"/>
  <c r="H6" i="13"/>
  <c r="H23" i="13"/>
  <c r="H3" i="18"/>
  <c r="H4" i="18"/>
  <c r="H5" i="18"/>
  <c r="H6" i="18"/>
  <c r="H7" i="18"/>
  <c r="H9" i="18"/>
  <c r="H18" i="16"/>
  <c r="H22" i="16"/>
  <c r="H19" i="16"/>
  <c r="H20" i="16"/>
  <c r="H21" i="16"/>
  <c r="J19" i="16"/>
  <c r="J23" i="16"/>
  <c r="H3" i="16"/>
  <c r="H13" i="16"/>
  <c r="H4" i="16"/>
  <c r="H5" i="16"/>
  <c r="H6" i="16"/>
  <c r="H7" i="16"/>
  <c r="H8" i="16"/>
  <c r="H9" i="16"/>
  <c r="H10" i="16"/>
  <c r="H11" i="16"/>
  <c r="H12" i="16"/>
  <c r="H14" i="16"/>
  <c r="H21" i="19"/>
  <c r="H25" i="19"/>
  <c r="H22" i="19"/>
  <c r="H23" i="19"/>
  <c r="H24" i="19"/>
  <c r="H26" i="19"/>
  <c r="H16" i="19"/>
  <c r="H12" i="19"/>
  <c r="H13" i="19"/>
  <c r="H14" i="19"/>
  <c r="H15" i="19"/>
  <c r="H17" i="19"/>
  <c r="H7" i="19"/>
  <c r="H3" i="19"/>
  <c r="H4" i="19"/>
  <c r="H5" i="19"/>
  <c r="H6" i="19"/>
  <c r="H8" i="19"/>
  <c r="E38" i="19"/>
  <c r="D38" i="19"/>
  <c r="C38" i="19"/>
  <c r="B38" i="19"/>
  <c r="I36" i="19"/>
  <c r="I35" i="19"/>
  <c r="I34" i="19"/>
  <c r="I33" i="19"/>
  <c r="I32" i="19"/>
  <c r="E27" i="19"/>
  <c r="D27" i="19"/>
  <c r="C27" i="19"/>
  <c r="B27" i="19"/>
  <c r="I25" i="19"/>
  <c r="I24" i="19"/>
  <c r="I23" i="19"/>
  <c r="I22" i="19"/>
  <c r="I21" i="19"/>
  <c r="E18" i="19"/>
  <c r="D18" i="19"/>
  <c r="C18" i="19"/>
  <c r="B18" i="19"/>
  <c r="I16" i="19"/>
  <c r="I15" i="19"/>
  <c r="I14" i="19"/>
  <c r="I13" i="19"/>
  <c r="I12" i="19"/>
  <c r="E9" i="19"/>
  <c r="D9" i="19"/>
  <c r="C9" i="19"/>
  <c r="B9" i="19"/>
  <c r="I7" i="19"/>
  <c r="I6" i="19"/>
  <c r="I5" i="19"/>
  <c r="I4" i="19"/>
  <c r="I3" i="19"/>
  <c r="E24" i="16"/>
  <c r="D24" i="16"/>
  <c r="C24" i="16"/>
  <c r="B24" i="16"/>
  <c r="D15" i="16"/>
  <c r="C15" i="16"/>
  <c r="B15" i="16"/>
  <c r="B24" i="13"/>
  <c r="B9" i="18"/>
  <c r="A9" i="18"/>
  <c r="C9" i="18"/>
  <c r="D9" i="18"/>
  <c r="I4" i="18"/>
  <c r="I5" i="18"/>
  <c r="I6" i="18"/>
  <c r="I7" i="18"/>
  <c r="I3" i="18"/>
  <c r="I18" i="16"/>
  <c r="K21" i="16"/>
  <c r="E15" i="16"/>
  <c r="I12" i="16"/>
  <c r="I9" i="16"/>
  <c r="I10" i="16"/>
  <c r="I11" i="16"/>
  <c r="I13" i="16"/>
  <c r="I22" i="16"/>
  <c r="I21" i="16"/>
  <c r="I20" i="16"/>
  <c r="I19" i="16"/>
  <c r="H14" i="17"/>
  <c r="H28" i="17"/>
  <c r="K28" i="17"/>
  <c r="I28" i="17"/>
  <c r="H13" i="17"/>
  <c r="H27" i="17"/>
  <c r="K27" i="17"/>
  <c r="I27" i="17"/>
  <c r="H12" i="17"/>
  <c r="H26" i="17"/>
  <c r="K26" i="17"/>
  <c r="I26" i="17"/>
  <c r="H11" i="17"/>
  <c r="H25" i="17"/>
  <c r="K25" i="17"/>
  <c r="I25" i="17"/>
  <c r="H10" i="17"/>
  <c r="H24" i="17"/>
  <c r="K24" i="17"/>
  <c r="I24" i="17"/>
  <c r="H21" i="17"/>
  <c r="K21" i="17"/>
  <c r="I21" i="17"/>
  <c r="H20" i="17"/>
  <c r="K20" i="17"/>
  <c r="I20" i="17"/>
  <c r="H19" i="17"/>
  <c r="K19" i="17"/>
  <c r="I19" i="17"/>
  <c r="H18" i="17"/>
  <c r="K18" i="17"/>
  <c r="I18" i="17"/>
  <c r="H17" i="17"/>
  <c r="K17" i="17"/>
  <c r="I17" i="17"/>
  <c r="I14" i="17"/>
  <c r="I13" i="17"/>
  <c r="I12" i="17"/>
  <c r="I11" i="17"/>
  <c r="I10" i="17"/>
  <c r="H7" i="17"/>
  <c r="K7" i="17"/>
  <c r="I7" i="17"/>
  <c r="H6" i="17"/>
  <c r="K6" i="17"/>
  <c r="I6" i="17"/>
  <c r="H5" i="17"/>
  <c r="K5" i="17"/>
  <c r="I5" i="17"/>
  <c r="H4" i="17"/>
  <c r="K4" i="17"/>
  <c r="I4" i="17"/>
  <c r="H3" i="17"/>
  <c r="K3" i="17"/>
  <c r="I3" i="17"/>
  <c r="I8" i="16"/>
  <c r="I7" i="16"/>
  <c r="I6" i="16"/>
  <c r="I5" i="16"/>
  <c r="I4" i="16"/>
  <c r="I3" i="16"/>
  <c r="E25" i="13"/>
  <c r="E24" i="13"/>
  <c r="E23" i="13"/>
  <c r="D25" i="13"/>
  <c r="D24" i="13"/>
  <c r="D23" i="13"/>
  <c r="C25" i="13"/>
  <c r="C24" i="13"/>
  <c r="C23" i="13"/>
  <c r="B23" i="13"/>
  <c r="B25" i="13"/>
  <c r="I6" i="13"/>
  <c r="I19" i="13"/>
  <c r="I20" i="13"/>
  <c r="I21" i="13"/>
  <c r="I10" i="13"/>
  <c r="I11" i="13"/>
  <c r="I12" i="13"/>
  <c r="I13" i="13"/>
  <c r="I14" i="13"/>
  <c r="I7" i="13"/>
  <c r="I5" i="13"/>
  <c r="I4" i="13"/>
  <c r="I3" i="13"/>
  <c r="I18" i="13"/>
  <c r="I17" i="13"/>
</calcChain>
</file>

<file path=xl/sharedStrings.xml><?xml version="1.0" encoding="utf-8"?>
<sst xmlns="http://schemas.openxmlformats.org/spreadsheetml/2006/main" count="302" uniqueCount="49">
  <si>
    <t>E_C</t>
  </si>
  <si>
    <t>E_D</t>
  </si>
  <si>
    <t>E_M1</t>
  </si>
  <si>
    <t>Slots</t>
  </si>
  <si>
    <t>gamma=0.5</t>
  </si>
  <si>
    <t>gamma</t>
  </si>
  <si>
    <t>Migration AVG</t>
  </si>
  <si>
    <t>E_tot</t>
  </si>
  <si>
    <t>EM2</t>
  </si>
  <si>
    <t>EC+E_D+EM1+EM2</t>
  </si>
  <si>
    <t>E_D+EM1</t>
  </si>
  <si>
    <t>Max-Min_sumtot</t>
  </si>
  <si>
    <t>First-Last_sumtot</t>
  </si>
  <si>
    <t>Max-Min_E_D</t>
  </si>
  <si>
    <t>last-beforelast_sumtot</t>
  </si>
  <si>
    <t>Gamma(t)</t>
  </si>
  <si>
    <t>Average</t>
  </si>
  <si>
    <t>Total</t>
  </si>
  <si>
    <t>Gamma(0)=1</t>
  </si>
  <si>
    <t>Gamma(0)=0.5</t>
  </si>
  <si>
    <t>Gamma(0)=0</t>
  </si>
  <si>
    <t>Migr(t)</t>
  </si>
  <si>
    <t>gamma(0)</t>
  </si>
  <si>
    <t>teta=0.75</t>
  </si>
  <si>
    <t>teta=0.25</t>
  </si>
  <si>
    <t>E_tot_sum</t>
  </si>
  <si>
    <t>gamma=0.25</t>
  </si>
  <si>
    <t>gamma=0</t>
  </si>
  <si>
    <t>E_C+E_D+EM1+EM2</t>
  </si>
  <si>
    <t>gamma=0.75</t>
  </si>
  <si>
    <t>gamma=1</t>
  </si>
  <si>
    <t>NON ADAPTIVE RESULTS</t>
  </si>
  <si>
    <t>SMOOTH ADAPTIVE RESULTS</t>
  </si>
  <si>
    <t>ADAPTIVE RESULTS</t>
  </si>
  <si>
    <t>teta=0.5</t>
  </si>
  <si>
    <t>10VMs-3VRs-30slots-drop first 10 slots</t>
  </si>
  <si>
    <t>(Last-Min_sumtot)/Max(sumtot)%</t>
  </si>
  <si>
    <t>(real)</t>
  </si>
  <si>
    <t>(integer)</t>
  </si>
  <si>
    <t>(binary)</t>
  </si>
  <si>
    <t>Improvements(%):</t>
  </si>
  <si>
    <t>Scenario5_9 (teta=0.5)</t>
  </si>
  <si>
    <t>Scenario5_8</t>
  </si>
  <si>
    <t>Scenario5_7</t>
  </si>
  <si>
    <t>Scenario5_10</t>
  </si>
  <si>
    <t>10VMs-2VRs-30slots-drop first 10 slots</t>
  </si>
  <si>
    <t>Improvements compared with  Differences_NON ADAPTIVE (%)</t>
  </si>
  <si>
    <t>10VMs-2VRs-100slots-drop first 10 slots-MATLAB(Delta=300update+10, updated=5, active cell=5 ,max_netsize=4500)</t>
  </si>
  <si>
    <t>NEWTON-DELTA=0.05, teta=0.005, VR=2, VM=10, T=100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</si>
</sst>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scheme val="minor"/>
    </font>
    <font>
      <b/>
      <sz val="14"/>
      <color rgb="FFFF0000"/>
      <name val="Calibri"/>
      <scheme val="minor"/>
    </font>
    <font>
      <b/>
      <sz val="12"/>
      <color rgb="FFFF0000"/>
      <name val="Calibri"/>
      <scheme val="minor"/>
    </font>
    <font>
      <b/>
      <sz val="16"/>
      <color theme="1"/>
      <name val="Calibri"/>
      <scheme val="minor"/>
    </font>
    <font>
      <b/>
      <sz val="14"/>
      <color rgb="FFFFFF00"/>
      <name val="Calibri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scheme val="minor"/>
    </font>
    <font>
      <b/>
      <sz val="14"/>
      <color rgb="FF000000"/>
      <name val="Calibri"/>
      <scheme val="minor"/>
    </font>
    <font>
      <b/>
      <sz val="12"/>
      <color rgb="FF000000"/>
      <name val="Calibri"/>
      <family val="2"/>
      <scheme val="minor"/>
    </font>
    <font>
      <b/>
      <sz val="11"/>
      <color theme="1"/>
      <name val="Calibri"/>
      <scheme val="minor"/>
    </font>
    <font>
      <sz val="12"/>
      <color rgb="FFFFFF00"/>
      <name val="Calibri"/>
      <scheme val="minor"/>
    </font>
    <font>
      <b/>
      <sz val="12"/>
      <name val="Calibri"/>
      <scheme val="minor"/>
    </font>
    <font>
      <b/>
      <sz val="12"/>
      <color rgb="FFCCFFCC"/>
      <name val="Calibri"/>
      <scheme val="minor"/>
    </font>
    <font>
      <b/>
      <sz val="11"/>
      <color rgb="FFCCFFCC"/>
      <name val="Calibri"/>
      <scheme val="minor"/>
    </font>
    <font>
      <sz val="11"/>
      <color theme="1"/>
      <name val="Calibri"/>
      <scheme val="minor"/>
    </font>
    <font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3366FF"/>
        <bgColor indexed="64"/>
      </patternFill>
    </fill>
    <fill>
      <patternFill patternType="solid">
        <fgColor rgb="FFCCFFCC"/>
        <bgColor rgb="FF000000"/>
      </patternFill>
    </fill>
    <fill>
      <patternFill patternType="solid">
        <fgColor rgb="FFFDE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3366FF"/>
        <bgColor rgb="FF000000"/>
      </patternFill>
    </fill>
    <fill>
      <patternFill patternType="solid">
        <fgColor rgb="FFFF66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8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3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12" fillId="9" borderId="0" xfId="0" applyFont="1" applyFill="1" applyAlignment="1">
      <alignment horizontal="center" vertical="center"/>
    </xf>
    <xf numFmtId="0" fontId="12" fillId="0" borderId="0" xfId="0" applyFont="1"/>
    <xf numFmtId="0" fontId="11" fillId="9" borderId="8" xfId="0" applyFont="1" applyFill="1" applyBorder="1" applyAlignment="1">
      <alignment horizontal="center" vertical="center"/>
    </xf>
    <xf numFmtId="0" fontId="11" fillId="9" borderId="9" xfId="0" applyFont="1" applyFill="1" applyBorder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" fillId="0" borderId="0" xfId="0" applyFont="1" applyFill="1"/>
    <xf numFmtId="0" fontId="15" fillId="12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/>
    </xf>
    <xf numFmtId="11" fontId="0" fillId="0" borderId="0" xfId="0" applyNumberFormat="1"/>
    <xf numFmtId="11" fontId="0" fillId="0" borderId="0" xfId="0" applyNumberFormat="1" applyFill="1"/>
    <xf numFmtId="0" fontId="0" fillId="12" borderId="0" xfId="0" applyFill="1"/>
    <xf numFmtId="0" fontId="16" fillId="14" borderId="0" xfId="0" applyFont="1" applyFill="1" applyAlignment="1">
      <alignment horizontal="center" vertical="center" wrapText="1"/>
    </xf>
    <xf numFmtId="11" fontId="0" fillId="0" borderId="0" xfId="0" applyNumberFormat="1" applyFill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7" fillId="14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1" fontId="9" fillId="0" borderId="0" xfId="0" applyNumberFormat="1" applyFont="1"/>
    <xf numFmtId="0" fontId="0" fillId="0" borderId="0" xfId="0" applyFont="1" applyAlignment="1">
      <alignment horizontal="center" vertical="center"/>
    </xf>
    <xf numFmtId="11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1" fontId="0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11" fontId="9" fillId="0" borderId="0" xfId="0" applyNumberFormat="1" applyFont="1" applyFill="1"/>
    <xf numFmtId="0" fontId="6" fillId="10" borderId="0" xfId="0" applyFont="1" applyFill="1" applyAlignment="1">
      <alignment horizontal="center" vertical="center"/>
    </xf>
    <xf numFmtId="0" fontId="0" fillId="0" borderId="5" xfId="0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5" fillId="10" borderId="10" xfId="0" applyFont="1" applyFill="1" applyBorder="1" applyAlignment="1">
      <alignment horizontal="center" vertical="center"/>
    </xf>
    <xf numFmtId="0" fontId="5" fillId="10" borderId="0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/>
    </xf>
    <xf numFmtId="0" fontId="14" fillId="11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7" fillId="13" borderId="0" xfId="0" applyFont="1" applyFill="1" applyAlignment="1">
      <alignment horizontal="center" vertical="center"/>
    </xf>
  </cellXfs>
  <cellStyles count="23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9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>
        <c:manualLayout>
          <c:xMode val="edge"/>
          <c:yMode val="edge"/>
          <c:x val="0.29594901466046"/>
          <c:y val="0.0058997050147492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9155609692435"/>
          <c:y val="0.152113906115718"/>
          <c:w val="0.870844390307565"/>
          <c:h val="0.719806285276287"/>
        </c:manualLayout>
      </c:layout>
      <c:lineChart>
        <c:grouping val="standard"/>
        <c:varyColors val="0"/>
        <c:ser>
          <c:idx val="0"/>
          <c:order val="0"/>
          <c:tx>
            <c:strRef>
              <c:f>'test-tuning'!$H$20</c:f>
              <c:strCache>
                <c:ptCount val="1"/>
                <c:pt idx="0">
                  <c:v>EC+E_D+EM1+EM2</c:v>
                </c:pt>
              </c:strCache>
            </c:strRef>
          </c:tx>
          <c:cat>
            <c:numRef>
              <c:f>'test-tuning'!$A$21:$A$25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'test-tuning'!$H$21:$H$25</c:f>
              <c:numCache>
                <c:formatCode>General</c:formatCode>
                <c:ptCount val="5"/>
                <c:pt idx="0">
                  <c:v>1.3516333E6</c:v>
                </c:pt>
                <c:pt idx="1">
                  <c:v>970786.7999999999</c:v>
                </c:pt>
                <c:pt idx="2">
                  <c:v>956823.47</c:v>
                </c:pt>
                <c:pt idx="3">
                  <c:v>956532.13</c:v>
                </c:pt>
                <c:pt idx="4">
                  <c:v>955223.01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611352"/>
        <c:axId val="2080271096"/>
      </c:lineChart>
      <c:catAx>
        <c:axId val="2144611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80271096"/>
        <c:crosses val="autoZero"/>
        <c:auto val="1"/>
        <c:lblAlgn val="ctr"/>
        <c:lblOffset val="100"/>
        <c:noMultiLvlLbl val="0"/>
      </c:catAx>
      <c:valAx>
        <c:axId val="2080271096"/>
        <c:scaling>
          <c:orientation val="minMax"/>
          <c:min val="930000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446113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43762029746282"/>
          <c:y val="0.211111111111111"/>
          <c:w val="0.789088582677165"/>
          <c:h val="0.67154345290172"/>
        </c:manualLayout>
      </c:layout>
      <c:lineChart>
        <c:grouping val="standard"/>
        <c:varyColors val="0"/>
        <c:ser>
          <c:idx val="0"/>
          <c:order val="0"/>
          <c:tx>
            <c:strRef>
              <c:f>'test-tuning'!$H$31</c:f>
              <c:strCache>
                <c:ptCount val="1"/>
                <c:pt idx="0">
                  <c:v>EC+E_D+EM1+EM2</c:v>
                </c:pt>
              </c:strCache>
            </c:strRef>
          </c:tx>
          <c:cat>
            <c:numRef>
              <c:f>'test-tuning'!$A$32:$A$36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'test-tuning'!$H$32:$H$36</c:f>
              <c:numCache>
                <c:formatCode>General</c:formatCode>
                <c:ptCount val="5"/>
                <c:pt idx="0">
                  <c:v>1.3320107E6</c:v>
                </c:pt>
                <c:pt idx="1">
                  <c:v>994528.12</c:v>
                </c:pt>
                <c:pt idx="2">
                  <c:v>956533.35</c:v>
                </c:pt>
                <c:pt idx="3">
                  <c:v>976438.53</c:v>
                </c:pt>
                <c:pt idx="4">
                  <c:v>994267.28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4602968"/>
        <c:axId val="2144577096"/>
      </c:lineChart>
      <c:catAx>
        <c:axId val="2144602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4577096"/>
        <c:crosses val="autoZero"/>
        <c:auto val="1"/>
        <c:lblAlgn val="ctr"/>
        <c:lblOffset val="100"/>
        <c:noMultiLvlLbl val="0"/>
      </c:catAx>
      <c:valAx>
        <c:axId val="2144577096"/>
        <c:scaling>
          <c:orientation val="minMax"/>
          <c:min val="950000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46029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'test-tuning'!$B$31</c:f>
              <c:strCache>
                <c:ptCount val="1"/>
                <c:pt idx="0">
                  <c:v>Migration AVG</c:v>
                </c:pt>
              </c:strCache>
            </c:strRef>
          </c:tx>
          <c:cat>
            <c:numRef>
              <c:f>'test-tuning'!$A$32:$A$36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'test-tuning'!$B$32:$B$36</c:f>
              <c:numCache>
                <c:formatCode>General</c:formatCode>
                <c:ptCount val="5"/>
                <c:pt idx="0">
                  <c:v>9.16754</c:v>
                </c:pt>
                <c:pt idx="1">
                  <c:v>2.07778</c:v>
                </c:pt>
                <c:pt idx="2">
                  <c:v>0.977778</c:v>
                </c:pt>
                <c:pt idx="3">
                  <c:v>0.755556</c:v>
                </c:pt>
                <c:pt idx="4">
                  <c:v>0.722225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9660360"/>
        <c:axId val="2144568040"/>
      </c:lineChart>
      <c:catAx>
        <c:axId val="2029660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4568040"/>
        <c:crosses val="autoZero"/>
        <c:auto val="1"/>
        <c:lblAlgn val="ctr"/>
        <c:lblOffset val="100"/>
        <c:noMultiLvlLbl val="0"/>
      </c:catAx>
      <c:valAx>
        <c:axId val="21445680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96603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966046482092964"/>
          <c:y val="0.0261437908496732"/>
          <c:w val="0.859560367454068"/>
          <c:h val="0.874596949891067"/>
        </c:manualLayout>
      </c:layout>
      <c:lineChart>
        <c:grouping val="standard"/>
        <c:varyColors val="0"/>
        <c:ser>
          <c:idx val="1"/>
          <c:order val="0"/>
          <c:tx>
            <c:v>migration</c:v>
          </c:tx>
          <c:cat>
            <c:numRef>
              <c:f>Scenario5_7!$A$18:$A$22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Scenario5_7!$B$18:$B$22</c:f>
              <c:numCache>
                <c:formatCode>General</c:formatCode>
                <c:ptCount val="5"/>
                <c:pt idx="0">
                  <c:v>9.16754</c:v>
                </c:pt>
                <c:pt idx="1">
                  <c:v>2.07778</c:v>
                </c:pt>
                <c:pt idx="2">
                  <c:v>0.977778</c:v>
                </c:pt>
                <c:pt idx="3">
                  <c:v>0.755556</c:v>
                </c:pt>
                <c:pt idx="4">
                  <c:v>0.722225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36215448"/>
        <c:axId val="2136103064"/>
      </c:lineChart>
      <c:catAx>
        <c:axId val="2136215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36103064"/>
        <c:crosses val="autoZero"/>
        <c:auto val="1"/>
        <c:lblAlgn val="ctr"/>
        <c:lblOffset val="100"/>
        <c:noMultiLvlLbl val="0"/>
      </c:catAx>
      <c:valAx>
        <c:axId val="2136103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36215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92724155448311"/>
          <c:y val="0.142520714322474"/>
          <c:w val="0.175938626830525"/>
          <c:h val="0.0927483574357127"/>
        </c:manualLayout>
      </c:layout>
      <c:overlay val="0"/>
      <c:txPr>
        <a:bodyPr/>
        <a:lstStyle/>
        <a:p>
          <a:pPr>
            <a:defRPr sz="11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37751944643283"/>
          <c:y val="0.199562363238512"/>
          <c:w val="0.81819040801718"/>
          <c:h val="0.70701700580644"/>
        </c:manualLayout>
      </c:layout>
      <c:lineChart>
        <c:grouping val="standard"/>
        <c:varyColors val="0"/>
        <c:ser>
          <c:idx val="0"/>
          <c:order val="0"/>
          <c:tx>
            <c:strRef>
              <c:f>Scenario5_7!$H$17</c:f>
              <c:strCache>
                <c:ptCount val="1"/>
                <c:pt idx="0">
                  <c:v>EC+E_D+EM1+EM2</c:v>
                </c:pt>
              </c:strCache>
            </c:strRef>
          </c:tx>
          <c:cat>
            <c:numRef>
              <c:f>Scenario5_7!$A$18:$A$22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Scenario5_7!$H$18:$H$22</c:f>
              <c:numCache>
                <c:formatCode>General</c:formatCode>
                <c:ptCount val="5"/>
                <c:pt idx="0">
                  <c:v>1.3320107E6</c:v>
                </c:pt>
                <c:pt idx="1">
                  <c:v>994528.12</c:v>
                </c:pt>
                <c:pt idx="2">
                  <c:v>956533.35</c:v>
                </c:pt>
                <c:pt idx="3">
                  <c:v>976438.53</c:v>
                </c:pt>
                <c:pt idx="4">
                  <c:v>994267.28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495048"/>
        <c:axId val="2142497992"/>
      </c:lineChart>
      <c:catAx>
        <c:axId val="2142495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2497992"/>
        <c:crosses val="autoZero"/>
        <c:auto val="1"/>
        <c:lblAlgn val="ctr"/>
        <c:lblOffset val="100"/>
        <c:noMultiLvlLbl val="0"/>
      </c:catAx>
      <c:valAx>
        <c:axId val="2142497992"/>
        <c:scaling>
          <c:orientation val="minMax"/>
          <c:min val="950000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24950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 b="1"/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66210149181224"/>
          <c:y val="0.167831800745187"/>
          <c:w val="0.818365686294355"/>
          <c:h val="0.696892241616651"/>
        </c:manualLayout>
      </c:layout>
      <c:lineChart>
        <c:grouping val="standard"/>
        <c:varyColors val="0"/>
        <c:ser>
          <c:idx val="0"/>
          <c:order val="0"/>
          <c:tx>
            <c:strRef>
              <c:f>Scenario5_7!$H$2</c:f>
              <c:strCache>
                <c:ptCount val="1"/>
                <c:pt idx="0">
                  <c:v>EC+E_D+EM1+EM2</c:v>
                </c:pt>
              </c:strCache>
            </c:strRef>
          </c:tx>
          <c:cat>
            <c:numRef>
              <c:f>Scenario5_7!$A$3:$A$13</c:f>
              <c:numCache>
                <c:formatCode>General</c:formatCode>
                <c:ptCount val="11"/>
                <c:pt idx="0">
                  <c:v>0.0</c:v>
                </c:pt>
                <c:pt idx="1">
                  <c:v>0.1</c:v>
                </c:pt>
                <c:pt idx="2">
                  <c:v>0.25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0.75</c:v>
                </c:pt>
                <c:pt idx="9">
                  <c:v>0.9</c:v>
                </c:pt>
                <c:pt idx="10">
                  <c:v>1.0</c:v>
                </c:pt>
              </c:numCache>
            </c:numRef>
          </c:cat>
          <c:val>
            <c:numRef>
              <c:f>Scenario5_7!$H$3:$H$13</c:f>
              <c:numCache>
                <c:formatCode>General</c:formatCode>
                <c:ptCount val="11"/>
                <c:pt idx="0">
                  <c:v>1.3320107E6</c:v>
                </c:pt>
                <c:pt idx="1">
                  <c:v>1.00344757E6</c:v>
                </c:pt>
                <c:pt idx="2">
                  <c:v>994528.12</c:v>
                </c:pt>
                <c:pt idx="3">
                  <c:v>991816.09</c:v>
                </c:pt>
                <c:pt idx="4">
                  <c:v>970898.51</c:v>
                </c:pt>
                <c:pt idx="5">
                  <c:v>956533.35</c:v>
                </c:pt>
                <c:pt idx="6">
                  <c:v>977661.48</c:v>
                </c:pt>
                <c:pt idx="7">
                  <c:v>985614.15</c:v>
                </c:pt>
                <c:pt idx="8">
                  <c:v>976438.53</c:v>
                </c:pt>
                <c:pt idx="9">
                  <c:v>985605.28</c:v>
                </c:pt>
                <c:pt idx="10">
                  <c:v>994267.28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524152"/>
        <c:axId val="2142527192"/>
      </c:lineChart>
      <c:catAx>
        <c:axId val="21425241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 b="1"/>
            </a:pPr>
            <a:endParaRPr lang="en-US"/>
          </a:p>
        </c:txPr>
        <c:crossAx val="2142527192"/>
        <c:crosses val="autoZero"/>
        <c:auto val="1"/>
        <c:lblAlgn val="ctr"/>
        <c:lblOffset val="100"/>
        <c:noMultiLvlLbl val="0"/>
      </c:catAx>
      <c:valAx>
        <c:axId val="2142527192"/>
        <c:scaling>
          <c:orientation val="minMax"/>
          <c:max val="1.35E6"/>
          <c:min val="950000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2524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E_tot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Scenario5_8!$H$3:$H$7</c:f>
              <c:numCache>
                <c:formatCode>General</c:formatCode>
                <c:ptCount val="5"/>
                <c:pt idx="0">
                  <c:v>1.09728815E6</c:v>
                </c:pt>
                <c:pt idx="1">
                  <c:v>1.0653699E6</c:v>
                </c:pt>
                <c:pt idx="2">
                  <c:v>1.0653699E6</c:v>
                </c:pt>
                <c:pt idx="3">
                  <c:v>1.06551227E6</c:v>
                </c:pt>
                <c:pt idx="4">
                  <c:v>1.06551227E6</c:v>
                </c:pt>
              </c:numCache>
            </c:numRef>
          </c:val>
        </c:ser>
        <c:ser>
          <c:idx val="1"/>
          <c:order val="1"/>
          <c:tx>
            <c:v>E_C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Scenario5_8!$D$3:$D$7</c:f>
              <c:numCache>
                <c:formatCode>0.00E+00</c:formatCode>
                <c:ptCount val="5"/>
                <c:pt idx="0">
                  <c:v>784905.0</c:v>
                </c:pt>
                <c:pt idx="1">
                  <c:v>784905.0</c:v>
                </c:pt>
                <c:pt idx="2">
                  <c:v>784905.0</c:v>
                </c:pt>
                <c:pt idx="3">
                  <c:v>784905.0</c:v>
                </c:pt>
                <c:pt idx="4">
                  <c:v>784905.0</c:v>
                </c:pt>
              </c:numCache>
            </c:numRef>
          </c:val>
        </c:ser>
        <c:ser>
          <c:idx val="2"/>
          <c:order val="2"/>
          <c:tx>
            <c:v>E_D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Scenario5_8!$E$3:$E$7</c:f>
              <c:numCache>
                <c:formatCode>0.00E+00</c:formatCode>
                <c:ptCount val="5"/>
                <c:pt idx="0">
                  <c:v>149189.0</c:v>
                </c:pt>
                <c:pt idx="1">
                  <c:v>144630.0</c:v>
                </c:pt>
                <c:pt idx="2">
                  <c:v>144630.0</c:v>
                </c:pt>
                <c:pt idx="3">
                  <c:v>144484.0</c:v>
                </c:pt>
                <c:pt idx="4">
                  <c:v>144484.0</c:v>
                </c:pt>
              </c:numCache>
            </c:numRef>
          </c:val>
        </c:ser>
        <c:ser>
          <c:idx val="3"/>
          <c:order val="3"/>
          <c:tx>
            <c:v>E_M1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Scenario5_8!$F$3:$F$7</c:f>
              <c:numCache>
                <c:formatCode>General</c:formatCode>
                <c:ptCount val="5"/>
                <c:pt idx="0">
                  <c:v>153737.0</c:v>
                </c:pt>
                <c:pt idx="1">
                  <c:v>126848.0</c:v>
                </c:pt>
                <c:pt idx="2">
                  <c:v>126848.0</c:v>
                </c:pt>
                <c:pt idx="3">
                  <c:v>126849.0</c:v>
                </c:pt>
                <c:pt idx="4">
                  <c:v>126849.0</c:v>
                </c:pt>
              </c:numCache>
            </c:numRef>
          </c:val>
        </c:ser>
        <c:ser>
          <c:idx val="4"/>
          <c:order val="4"/>
          <c:tx>
            <c:v>E_M2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Scenario5_8!$G$3:$G$7</c:f>
              <c:numCache>
                <c:formatCode>General</c:formatCode>
                <c:ptCount val="5"/>
                <c:pt idx="0">
                  <c:v>9457.15</c:v>
                </c:pt>
                <c:pt idx="1">
                  <c:v>8986.9</c:v>
                </c:pt>
                <c:pt idx="2">
                  <c:v>8986.9</c:v>
                </c:pt>
                <c:pt idx="3">
                  <c:v>9274.27</c:v>
                </c:pt>
                <c:pt idx="4">
                  <c:v>9274.27</c:v>
                </c:pt>
              </c:numCache>
            </c:numRef>
          </c:val>
        </c:ser>
        <c:ser>
          <c:idx val="5"/>
          <c:order val="5"/>
          <c:tx>
            <c:v>EC+ED+EM1+EM2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Scenario5_8!$H$3:$H$7</c:f>
              <c:numCache>
                <c:formatCode>General</c:formatCode>
                <c:ptCount val="5"/>
                <c:pt idx="0">
                  <c:v>1.09728815E6</c:v>
                </c:pt>
                <c:pt idx="1">
                  <c:v>1.0653699E6</c:v>
                </c:pt>
                <c:pt idx="2">
                  <c:v>1.0653699E6</c:v>
                </c:pt>
                <c:pt idx="3">
                  <c:v>1.06551227E6</c:v>
                </c:pt>
                <c:pt idx="4">
                  <c:v>1.06551227E6</c:v>
                </c:pt>
              </c:numCache>
            </c:numRef>
          </c:val>
        </c:ser>
        <c:ser>
          <c:idx val="6"/>
          <c:order val="6"/>
          <c:tx>
            <c:v>ED+EM_data</c:v>
          </c:tx>
          <c:invertIfNegative val="0"/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Scenario5_8!$I$3:$I$7</c:f>
              <c:numCache>
                <c:formatCode>General</c:formatCode>
                <c:ptCount val="5"/>
                <c:pt idx="0">
                  <c:v>302926.0</c:v>
                </c:pt>
                <c:pt idx="1">
                  <c:v>271478.0</c:v>
                </c:pt>
                <c:pt idx="2">
                  <c:v>271478.0</c:v>
                </c:pt>
                <c:pt idx="3">
                  <c:v>271333.0</c:v>
                </c:pt>
                <c:pt idx="4">
                  <c:v>271333.0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2589528"/>
        <c:axId val="2142592536"/>
      </c:barChart>
      <c:catAx>
        <c:axId val="2142589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/>
            </a:pPr>
            <a:endParaRPr lang="en-US"/>
          </a:p>
        </c:txPr>
        <c:crossAx val="2142592536"/>
        <c:crosses val="autoZero"/>
        <c:auto val="1"/>
        <c:lblAlgn val="ctr"/>
        <c:lblOffset val="100"/>
        <c:noMultiLvlLbl val="0"/>
      </c:catAx>
      <c:valAx>
        <c:axId val="2142592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2589528"/>
        <c:crosses val="autoZero"/>
        <c:crossBetween val="between"/>
      </c:valAx>
      <c:spPr>
        <a:pattFill prst="pct5">
          <a:fgClr>
            <a:schemeClr val="bg1"/>
          </a:fgClr>
          <a:bgClr>
            <a:prstClr val="white"/>
          </a:bgClr>
        </a:pattFill>
      </c:spPr>
    </c:plotArea>
    <c:legend>
      <c:legendPos val="t"/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56215579511955"/>
          <c:y val="0.093222532230998"/>
          <c:w val="0.942453925236494"/>
          <c:h val="0.793359887813284"/>
        </c:manualLayout>
      </c:layout>
      <c:barChart>
        <c:barDir val="col"/>
        <c:grouping val="clustered"/>
        <c:varyColors val="0"/>
        <c:ser>
          <c:idx val="0"/>
          <c:order val="0"/>
          <c:tx>
            <c:v>(0, Migrations)</c:v>
          </c:tx>
          <c:invertIfNegative val="0"/>
          <c:cat>
            <c:numRef>
              <c:f>Scenario5_8!$G$12:$G$41</c:f>
              <c:numCache>
                <c:formatCode>General</c:formatCode>
                <c:ptCount val="30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</c:numCache>
            </c:numRef>
          </c:cat>
          <c:val>
            <c:numRef>
              <c:f>Scenario5_8!$C$12:$C$41</c:f>
              <c:numCache>
                <c:formatCode>General</c:formatCode>
                <c:ptCount val="30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11.0</c:v>
                </c:pt>
                <c:pt idx="4">
                  <c:v>12.0</c:v>
                </c:pt>
                <c:pt idx="5">
                  <c:v>1.0</c:v>
                </c:pt>
                <c:pt idx="6">
                  <c:v>1.0</c:v>
                </c:pt>
                <c:pt idx="7">
                  <c:v>2.0</c:v>
                </c:pt>
                <c:pt idx="8">
                  <c:v>5.0</c:v>
                </c:pt>
                <c:pt idx="9">
                  <c:v>2.0</c:v>
                </c:pt>
                <c:pt idx="10">
                  <c:v>0.0</c:v>
                </c:pt>
                <c:pt idx="11">
                  <c:v>3.0</c:v>
                </c:pt>
                <c:pt idx="12">
                  <c:v>12.0</c:v>
                </c:pt>
                <c:pt idx="13">
                  <c:v>3.0</c:v>
                </c:pt>
                <c:pt idx="14">
                  <c:v>0.0</c:v>
                </c:pt>
                <c:pt idx="15">
                  <c:v>5.0</c:v>
                </c:pt>
                <c:pt idx="16">
                  <c:v>11.0</c:v>
                </c:pt>
                <c:pt idx="17">
                  <c:v>0.0</c:v>
                </c:pt>
                <c:pt idx="18">
                  <c:v>2.0</c:v>
                </c:pt>
                <c:pt idx="19">
                  <c:v>7.0</c:v>
                </c:pt>
                <c:pt idx="20">
                  <c:v>2.0</c:v>
                </c:pt>
                <c:pt idx="21">
                  <c:v>0.0</c:v>
                </c:pt>
                <c:pt idx="22">
                  <c:v>4.0</c:v>
                </c:pt>
                <c:pt idx="23">
                  <c:v>11.0</c:v>
                </c:pt>
                <c:pt idx="24">
                  <c:v>2.0</c:v>
                </c:pt>
                <c:pt idx="25">
                  <c:v>1.0</c:v>
                </c:pt>
                <c:pt idx="26">
                  <c:v>7.0</c:v>
                </c:pt>
                <c:pt idx="27">
                  <c:v>5.0</c:v>
                </c:pt>
                <c:pt idx="28">
                  <c:v>1.0</c:v>
                </c:pt>
                <c:pt idx="29">
                  <c:v>0.0</c:v>
                </c:pt>
              </c:numCache>
            </c:numRef>
          </c:val>
        </c:ser>
        <c:ser>
          <c:idx val="1"/>
          <c:order val="1"/>
          <c:tx>
            <c:v>(0.5, Migrations)</c:v>
          </c:tx>
          <c:invertIfNegative val="0"/>
          <c:cat>
            <c:numRef>
              <c:f>Scenario5_8!$G$12:$G$41</c:f>
              <c:numCache>
                <c:formatCode>General</c:formatCode>
                <c:ptCount val="30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</c:numCache>
            </c:numRef>
          </c:cat>
          <c:val>
            <c:numRef>
              <c:f>Scenario5_8!$F$12:$F$41</c:f>
              <c:numCache>
                <c:formatCode>General</c:formatCode>
                <c:ptCount val="30"/>
                <c:pt idx="0">
                  <c:v>0.0</c:v>
                </c:pt>
                <c:pt idx="1">
                  <c:v>3.0</c:v>
                </c:pt>
                <c:pt idx="2">
                  <c:v>0.0</c:v>
                </c:pt>
                <c:pt idx="3">
                  <c:v>5.0</c:v>
                </c:pt>
                <c:pt idx="4">
                  <c:v>11.0</c:v>
                </c:pt>
                <c:pt idx="5">
                  <c:v>3.0</c:v>
                </c:pt>
                <c:pt idx="6">
                  <c:v>0.0</c:v>
                </c:pt>
                <c:pt idx="7">
                  <c:v>3.0</c:v>
                </c:pt>
                <c:pt idx="8">
                  <c:v>10.0</c:v>
                </c:pt>
                <c:pt idx="9">
                  <c:v>1.0</c:v>
                </c:pt>
                <c:pt idx="10">
                  <c:v>2.0</c:v>
                </c:pt>
                <c:pt idx="11">
                  <c:v>3.0</c:v>
                </c:pt>
                <c:pt idx="12">
                  <c:v>2.0</c:v>
                </c:pt>
                <c:pt idx="13">
                  <c:v>0.0</c:v>
                </c:pt>
                <c:pt idx="14">
                  <c:v>2.0</c:v>
                </c:pt>
                <c:pt idx="15">
                  <c:v>10.0</c:v>
                </c:pt>
                <c:pt idx="16">
                  <c:v>2.0</c:v>
                </c:pt>
                <c:pt idx="17">
                  <c:v>0.0</c:v>
                </c:pt>
                <c:pt idx="18">
                  <c:v>3.0</c:v>
                </c:pt>
                <c:pt idx="19">
                  <c:v>10.0</c:v>
                </c:pt>
                <c:pt idx="20">
                  <c:v>3.0</c:v>
                </c:pt>
                <c:pt idx="21">
                  <c:v>0.0</c:v>
                </c:pt>
                <c:pt idx="22">
                  <c:v>3.0</c:v>
                </c:pt>
                <c:pt idx="23">
                  <c:v>8.0</c:v>
                </c:pt>
                <c:pt idx="24">
                  <c:v>1.0</c:v>
                </c:pt>
                <c:pt idx="25">
                  <c:v>0.0</c:v>
                </c:pt>
                <c:pt idx="26">
                  <c:v>3.0</c:v>
                </c:pt>
                <c:pt idx="27">
                  <c:v>10.0</c:v>
                </c:pt>
                <c:pt idx="28">
                  <c:v>1.0</c:v>
                </c:pt>
                <c:pt idx="29">
                  <c:v>0.0</c:v>
                </c:pt>
              </c:numCache>
            </c:numRef>
          </c:val>
        </c:ser>
        <c:ser>
          <c:idx val="2"/>
          <c:order val="2"/>
          <c:tx>
            <c:v>(1, Migrations)</c:v>
          </c:tx>
          <c:invertIfNegative val="0"/>
          <c:cat>
            <c:numRef>
              <c:f>Scenario5_8!$G$12:$G$41</c:f>
              <c:numCache>
                <c:formatCode>General</c:formatCode>
                <c:ptCount val="30"/>
                <c:pt idx="0">
                  <c:v>0.0</c:v>
                </c:pt>
                <c:pt idx="1">
                  <c:v>1.0</c:v>
                </c:pt>
                <c:pt idx="2">
                  <c:v>2.0</c:v>
                </c:pt>
                <c:pt idx="3">
                  <c:v>3.0</c:v>
                </c:pt>
                <c:pt idx="4">
                  <c:v>4.0</c:v>
                </c:pt>
                <c:pt idx="5">
                  <c:v>5.0</c:v>
                </c:pt>
                <c:pt idx="6">
                  <c:v>6.0</c:v>
                </c:pt>
                <c:pt idx="7">
                  <c:v>7.0</c:v>
                </c:pt>
                <c:pt idx="8">
                  <c:v>8.0</c:v>
                </c:pt>
                <c:pt idx="9">
                  <c:v>9.0</c:v>
                </c:pt>
                <c:pt idx="10">
                  <c:v>10.0</c:v>
                </c:pt>
                <c:pt idx="11">
                  <c:v>11.0</c:v>
                </c:pt>
                <c:pt idx="12">
                  <c:v>12.0</c:v>
                </c:pt>
                <c:pt idx="13">
                  <c:v>13.0</c:v>
                </c:pt>
                <c:pt idx="14">
                  <c:v>14.0</c:v>
                </c:pt>
                <c:pt idx="15">
                  <c:v>15.0</c:v>
                </c:pt>
                <c:pt idx="16">
                  <c:v>16.0</c:v>
                </c:pt>
                <c:pt idx="17">
                  <c:v>17.0</c:v>
                </c:pt>
                <c:pt idx="18">
                  <c:v>18.0</c:v>
                </c:pt>
                <c:pt idx="19">
                  <c:v>19.0</c:v>
                </c:pt>
                <c:pt idx="20">
                  <c:v>20.0</c:v>
                </c:pt>
                <c:pt idx="21">
                  <c:v>21.0</c:v>
                </c:pt>
                <c:pt idx="22">
                  <c:v>22.0</c:v>
                </c:pt>
                <c:pt idx="23">
                  <c:v>23.0</c:v>
                </c:pt>
                <c:pt idx="24">
                  <c:v>24.0</c:v>
                </c:pt>
                <c:pt idx="25">
                  <c:v>25.0</c:v>
                </c:pt>
                <c:pt idx="26">
                  <c:v>26.0</c:v>
                </c:pt>
                <c:pt idx="27">
                  <c:v>27.0</c:v>
                </c:pt>
                <c:pt idx="28">
                  <c:v>28.0</c:v>
                </c:pt>
                <c:pt idx="29">
                  <c:v>29.0</c:v>
                </c:pt>
              </c:numCache>
            </c:numRef>
          </c:cat>
          <c:val>
            <c:numRef>
              <c:f>Scenario5_8!$I$12:$I$41</c:f>
              <c:numCache>
                <c:formatCode>General</c:formatCode>
                <c:ptCount val="30"/>
                <c:pt idx="0">
                  <c:v>6.0</c:v>
                </c:pt>
                <c:pt idx="1">
                  <c:v>10.0</c:v>
                </c:pt>
                <c:pt idx="2">
                  <c:v>0.0</c:v>
                </c:pt>
                <c:pt idx="3">
                  <c:v>5.0</c:v>
                </c:pt>
                <c:pt idx="4">
                  <c:v>9.0</c:v>
                </c:pt>
                <c:pt idx="5">
                  <c:v>3.0</c:v>
                </c:pt>
                <c:pt idx="6">
                  <c:v>1.0</c:v>
                </c:pt>
                <c:pt idx="7">
                  <c:v>2.0</c:v>
                </c:pt>
                <c:pt idx="8">
                  <c:v>5.0</c:v>
                </c:pt>
                <c:pt idx="9">
                  <c:v>1.0</c:v>
                </c:pt>
                <c:pt idx="10">
                  <c:v>0.0</c:v>
                </c:pt>
                <c:pt idx="11">
                  <c:v>3.0</c:v>
                </c:pt>
                <c:pt idx="12">
                  <c:v>11.0</c:v>
                </c:pt>
                <c:pt idx="13">
                  <c:v>3.0</c:v>
                </c:pt>
                <c:pt idx="14">
                  <c:v>0.0</c:v>
                </c:pt>
                <c:pt idx="15">
                  <c:v>7.0</c:v>
                </c:pt>
                <c:pt idx="16">
                  <c:v>10.0</c:v>
                </c:pt>
                <c:pt idx="17">
                  <c:v>0.0</c:v>
                </c:pt>
                <c:pt idx="18">
                  <c:v>0.0</c:v>
                </c:pt>
                <c:pt idx="19">
                  <c:v>7.0</c:v>
                </c:pt>
                <c:pt idx="20">
                  <c:v>5.0</c:v>
                </c:pt>
                <c:pt idx="21">
                  <c:v>1.0</c:v>
                </c:pt>
                <c:pt idx="22">
                  <c:v>3.0</c:v>
                </c:pt>
                <c:pt idx="23">
                  <c:v>3.0</c:v>
                </c:pt>
                <c:pt idx="24">
                  <c:v>0.0</c:v>
                </c:pt>
                <c:pt idx="25">
                  <c:v>2.0</c:v>
                </c:pt>
                <c:pt idx="26">
                  <c:v>9.0</c:v>
                </c:pt>
                <c:pt idx="27">
                  <c:v>3.0</c:v>
                </c:pt>
                <c:pt idx="28">
                  <c:v>0.0</c:v>
                </c:pt>
                <c:pt idx="29">
                  <c:v>3.0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2448200"/>
        <c:axId val="2122469144"/>
      </c:barChart>
      <c:catAx>
        <c:axId val="2142448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22469144"/>
        <c:crosses val="autoZero"/>
        <c:auto val="1"/>
        <c:lblAlgn val="ctr"/>
        <c:lblOffset val="100"/>
        <c:noMultiLvlLbl val="0"/>
      </c:catAx>
      <c:valAx>
        <c:axId val="21224691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2448200"/>
        <c:crosses val="autoZero"/>
        <c:crossBetween val="between"/>
      </c:valAx>
    </c:plotArea>
    <c:legend>
      <c:legendPos val="t"/>
      <c:overlay val="0"/>
      <c:txPr>
        <a:bodyPr/>
        <a:lstStyle/>
        <a:p>
          <a:pPr>
            <a:defRPr sz="16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0966046482092964"/>
          <c:y val="0.0261437908496732"/>
          <c:w val="0.859560367454068"/>
          <c:h val="0.874596949891067"/>
        </c:manualLayout>
      </c:layout>
      <c:lineChart>
        <c:grouping val="standard"/>
        <c:varyColors val="0"/>
        <c:ser>
          <c:idx val="1"/>
          <c:order val="0"/>
          <c:tx>
            <c:v>migration</c:v>
          </c:tx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Scenario5_8!$B$3:$B$7</c:f>
              <c:numCache>
                <c:formatCode>General</c:formatCode>
                <c:ptCount val="5"/>
                <c:pt idx="0">
                  <c:v>3.72222</c:v>
                </c:pt>
                <c:pt idx="1">
                  <c:v>3.47778</c:v>
                </c:pt>
                <c:pt idx="2">
                  <c:v>3.47778</c:v>
                </c:pt>
                <c:pt idx="3">
                  <c:v>3.66667</c:v>
                </c:pt>
                <c:pt idx="4">
                  <c:v>3.66667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40328"/>
        <c:axId val="2123347544"/>
      </c:lineChart>
      <c:catAx>
        <c:axId val="2115340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/>
            </a:pPr>
            <a:endParaRPr lang="en-US"/>
          </a:p>
        </c:txPr>
        <c:crossAx val="2123347544"/>
        <c:crosses val="autoZero"/>
        <c:auto val="1"/>
        <c:lblAlgn val="ctr"/>
        <c:lblOffset val="100"/>
        <c:noMultiLvlLbl val="0"/>
      </c:catAx>
      <c:valAx>
        <c:axId val="2123347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600" b="1"/>
            </a:pPr>
            <a:endParaRPr lang="en-US"/>
          </a:p>
        </c:txPr>
        <c:crossAx val="2115340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137751944643283"/>
          <c:y val="0.199562363238512"/>
          <c:w val="0.81819040801718"/>
          <c:h val="0.70701700580644"/>
        </c:manualLayout>
      </c:layout>
      <c:lineChart>
        <c:grouping val="standard"/>
        <c:varyColors val="0"/>
        <c:ser>
          <c:idx val="0"/>
          <c:order val="0"/>
          <c:tx>
            <c:strRef>
              <c:f>Scenario5_7!$H$17</c:f>
              <c:strCache>
                <c:ptCount val="1"/>
                <c:pt idx="0">
                  <c:v>EC+E_D+EM1+EM2</c:v>
                </c:pt>
              </c:strCache>
            </c:strRef>
          </c:tx>
          <c:cat>
            <c:numRef>
              <c:f>Scenario5_8!$A$3:$A$7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Scenario5_8!$H$3:$H$7</c:f>
              <c:numCache>
                <c:formatCode>General</c:formatCode>
                <c:ptCount val="5"/>
                <c:pt idx="0">
                  <c:v>1.09728815E6</c:v>
                </c:pt>
                <c:pt idx="1">
                  <c:v>1.0653699E6</c:v>
                </c:pt>
                <c:pt idx="2">
                  <c:v>1.0653699E6</c:v>
                </c:pt>
                <c:pt idx="3">
                  <c:v>1.06551227E6</c:v>
                </c:pt>
                <c:pt idx="4">
                  <c:v>1.06551227E6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3253608"/>
        <c:axId val="2143256552"/>
      </c:lineChart>
      <c:catAx>
        <c:axId val="21432536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3256552"/>
        <c:crosses val="autoZero"/>
        <c:auto val="1"/>
        <c:lblAlgn val="ctr"/>
        <c:lblOffset val="100"/>
        <c:noMultiLvlLbl val="0"/>
      </c:catAx>
      <c:valAx>
        <c:axId val="2143256552"/>
        <c:scaling>
          <c:orientation val="minMax"/>
          <c:min val="1.06E6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325360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400" b="1"/>
      </a:pPr>
      <a:endParaRPr lang="en-US"/>
    </a:p>
  </c:txPr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Migration AVG</a:t>
            </a:r>
          </a:p>
        </c:rich>
      </c:tx>
      <c:layout>
        <c:manualLayout>
          <c:xMode val="edge"/>
          <c:yMode val="edge"/>
          <c:x val="0.00781503333071343"/>
          <c:y val="0.023463676829421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5950401059681"/>
          <c:y val="0.0300227373343592"/>
          <c:w val="0.873196832240062"/>
          <c:h val="0.874596949891067"/>
        </c:manualLayout>
      </c:layout>
      <c:pieChart>
        <c:varyColors val="1"/>
        <c:ser>
          <c:idx val="0"/>
          <c:order val="0"/>
          <c:tx>
            <c:strRef>
              <c:f>Scenario5_9!$A$1</c:f>
              <c:strCache>
                <c:ptCount val="1"/>
                <c:pt idx="0">
                  <c:v>teta=0.25</c:v>
                </c:pt>
              </c:strCache>
            </c:strRef>
          </c:tx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Scenario5_9!$B$3:$B$7</c:f>
              <c:numCache>
                <c:formatCode>General</c:formatCode>
                <c:ptCount val="5"/>
                <c:pt idx="0">
                  <c:v>2.32222</c:v>
                </c:pt>
                <c:pt idx="1">
                  <c:v>2.27778</c:v>
                </c:pt>
                <c:pt idx="2">
                  <c:v>2.34444</c:v>
                </c:pt>
                <c:pt idx="3">
                  <c:v>2.27778</c:v>
                </c:pt>
                <c:pt idx="4">
                  <c:v>2.25556</c:v>
                </c:pt>
              </c:numCache>
            </c:numRef>
          </c:val>
        </c:ser>
        <c:ser>
          <c:idx val="1"/>
          <c:order val="1"/>
          <c:tx>
            <c:strRef>
              <c:f>Scenario5_9!$A$8</c:f>
              <c:strCache>
                <c:ptCount val="1"/>
                <c:pt idx="0">
                  <c:v>teta=0.5</c:v>
                </c:pt>
              </c:strCache>
            </c:strRef>
          </c:tx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Scenario5_9!$B$10:$B$14</c:f>
              <c:numCache>
                <c:formatCode>General</c:formatCode>
                <c:ptCount val="5"/>
                <c:pt idx="0">
                  <c:v>2.32222</c:v>
                </c:pt>
                <c:pt idx="1">
                  <c:v>2.27778</c:v>
                </c:pt>
                <c:pt idx="2">
                  <c:v>2.34444</c:v>
                </c:pt>
                <c:pt idx="3">
                  <c:v>2.27778</c:v>
                </c:pt>
                <c:pt idx="4">
                  <c:v>2.25556</c:v>
                </c:pt>
              </c:numCache>
            </c:numRef>
          </c:val>
        </c:ser>
        <c:ser>
          <c:idx val="2"/>
          <c:order val="2"/>
          <c:tx>
            <c:strRef>
              <c:f>Scenario5_9!$A$15</c:f>
              <c:strCache>
                <c:ptCount val="1"/>
                <c:pt idx="0">
                  <c:v>teta=0.75</c:v>
                </c:pt>
              </c:strCache>
            </c:strRef>
          </c:tx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Scenario5_9!$B$17:$B$21</c:f>
              <c:numCache>
                <c:formatCode>General</c:formatCode>
                <c:ptCount val="5"/>
                <c:pt idx="0">
                  <c:v>2.32222</c:v>
                </c:pt>
                <c:pt idx="1">
                  <c:v>2.27778</c:v>
                </c:pt>
                <c:pt idx="2">
                  <c:v>2.34444</c:v>
                </c:pt>
                <c:pt idx="3">
                  <c:v>2.27778</c:v>
                </c:pt>
                <c:pt idx="4">
                  <c:v>2.25556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b"/>
      <c:overlay val="0"/>
      <c:spPr>
        <a:effectLst>
          <a:glow rad="1079500">
            <a:schemeClr val="bg2">
              <a:lumMod val="90000"/>
              <a:alpha val="75000"/>
            </a:schemeClr>
          </a:glow>
        </a:effectLst>
      </c:spPr>
      <c:txPr>
        <a:bodyPr/>
        <a:lstStyle/>
        <a:p>
          <a:pPr>
            <a:defRPr sz="1400" b="1">
              <a:solidFill>
                <a:srgbClr val="8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813344784952232"/>
          <c:y val="0.0429515381255387"/>
          <c:w val="0.897759595291996"/>
          <c:h val="0.84356846894026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Scenario5_9!$A$8</c:f>
              <c:strCache>
                <c:ptCount val="1"/>
                <c:pt idx="0">
                  <c:v>teta=0.5</c:v>
                </c:pt>
              </c:strCache>
            </c:strRef>
          </c:tx>
          <c:invertIfNegative val="0"/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Scenario5_9!$H$10:$H$14</c:f>
              <c:numCache>
                <c:formatCode>General</c:formatCode>
                <c:ptCount val="5"/>
                <c:pt idx="0">
                  <c:v>975260.28</c:v>
                </c:pt>
                <c:pt idx="1">
                  <c:v>978355.96</c:v>
                </c:pt>
                <c:pt idx="2">
                  <c:v>977178.86</c:v>
                </c:pt>
                <c:pt idx="3">
                  <c:v>976798.6399999999</c:v>
                </c:pt>
                <c:pt idx="4">
                  <c:v>979036.74</c:v>
                </c:pt>
              </c:numCache>
            </c:numRef>
          </c:val>
        </c:ser>
        <c:ser>
          <c:idx val="1"/>
          <c:order val="1"/>
          <c:tx>
            <c:strRef>
              <c:f>Scenario5_9!$A$1</c:f>
              <c:strCache>
                <c:ptCount val="1"/>
                <c:pt idx="0">
                  <c:v>teta=0.25</c:v>
                </c:pt>
              </c:strCache>
            </c:strRef>
          </c:tx>
          <c:invertIfNegative val="0"/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Scenario5_9!$H$3:$H$7</c:f>
              <c:numCache>
                <c:formatCode>General</c:formatCode>
                <c:ptCount val="5"/>
                <c:pt idx="0">
                  <c:v>975260.28</c:v>
                </c:pt>
                <c:pt idx="1">
                  <c:v>978355.96</c:v>
                </c:pt>
                <c:pt idx="2">
                  <c:v>977178.86</c:v>
                </c:pt>
                <c:pt idx="3">
                  <c:v>976798.6399999999</c:v>
                </c:pt>
                <c:pt idx="4">
                  <c:v>979036.74</c:v>
                </c:pt>
              </c:numCache>
            </c:numRef>
          </c:val>
        </c:ser>
        <c:ser>
          <c:idx val="2"/>
          <c:order val="2"/>
          <c:tx>
            <c:strRef>
              <c:f>Scenario5_9!$A$15</c:f>
              <c:strCache>
                <c:ptCount val="1"/>
                <c:pt idx="0">
                  <c:v>teta=0.75</c:v>
                </c:pt>
              </c:strCache>
            </c:strRef>
          </c:tx>
          <c:invertIfNegative val="0"/>
          <c:cat>
            <c:numRef>
              <c:f>Scenario5_9!$A$17:$A$21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Scenario5_9!$H$17:$H$21</c:f>
              <c:numCache>
                <c:formatCode>General</c:formatCode>
                <c:ptCount val="5"/>
                <c:pt idx="0">
                  <c:v>975260.28</c:v>
                </c:pt>
                <c:pt idx="1">
                  <c:v>978355.96</c:v>
                </c:pt>
                <c:pt idx="2">
                  <c:v>977178.86</c:v>
                </c:pt>
                <c:pt idx="3">
                  <c:v>976798.6399999999</c:v>
                </c:pt>
                <c:pt idx="4">
                  <c:v>979036.74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2100920"/>
        <c:axId val="2072070696"/>
      </c:barChart>
      <c:catAx>
        <c:axId val="2072100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72070696"/>
        <c:crosses val="autoZero"/>
        <c:auto val="1"/>
        <c:lblAlgn val="ctr"/>
        <c:lblOffset val="100"/>
        <c:noMultiLvlLbl val="0"/>
      </c:catAx>
      <c:valAx>
        <c:axId val="2072070696"/>
        <c:scaling>
          <c:orientation val="minMax"/>
          <c:max val="980000.0"/>
          <c:min val="970000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0721009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78089629083051"/>
          <c:y val="0.056042001453224"/>
          <c:w val="0.138286666065827"/>
          <c:h val="0.246946629526984"/>
        </c:manualLayout>
      </c:layout>
      <c:overlay val="0"/>
      <c:txPr>
        <a:bodyPr/>
        <a:lstStyle/>
        <a:p>
          <a:pPr>
            <a:defRPr sz="1400"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NON ADAPTIVE</c:v>
          </c:tx>
          <c:cat>
            <c:numRef>
              <c:f>Scenario5_10!$A$10:$A$14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Scenario5_10!$H$10:$H$14</c:f>
              <c:numCache>
                <c:formatCode>General</c:formatCode>
                <c:ptCount val="5"/>
                <c:pt idx="0">
                  <c:v>1.3320107E6</c:v>
                </c:pt>
                <c:pt idx="1">
                  <c:v>994528.12</c:v>
                </c:pt>
                <c:pt idx="2">
                  <c:v>956533.35</c:v>
                </c:pt>
                <c:pt idx="3">
                  <c:v>976438.53</c:v>
                </c:pt>
                <c:pt idx="4">
                  <c:v>994267.28</c:v>
                </c:pt>
              </c:numCache>
            </c:numRef>
          </c:val>
          <c:smooth val="0"/>
        </c:ser>
        <c:ser>
          <c:idx val="1"/>
          <c:order val="1"/>
          <c:tx>
            <c:v>NEWTON</c:v>
          </c:tx>
          <c:cat>
            <c:numRef>
              <c:f>Scenario5_10!$A$10:$A$14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Scenario5_10!$H$3:$H$7</c:f>
              <c:numCache>
                <c:formatCode>General</c:formatCode>
                <c:ptCount val="5"/>
                <c:pt idx="0">
                  <c:v>948593.339</c:v>
                </c:pt>
                <c:pt idx="1">
                  <c:v>940429.601</c:v>
                </c:pt>
                <c:pt idx="2">
                  <c:v>940429.601</c:v>
                </c:pt>
                <c:pt idx="3">
                  <c:v>938973.799</c:v>
                </c:pt>
                <c:pt idx="4">
                  <c:v>940056.022</c:v>
                </c:pt>
              </c:numCache>
            </c:numRef>
          </c:val>
          <c:smooth val="0"/>
        </c:ser>
        <c:ser>
          <c:idx val="2"/>
          <c:order val="2"/>
          <c:tx>
            <c:v>SMOOTH ADAPTIVE</c:v>
          </c:tx>
          <c:cat>
            <c:numRef>
              <c:f>Scenario5_10!$A$10:$A$14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Scenario5_10!$H$17:$H$21</c:f>
              <c:numCache>
                <c:formatCode>General</c:formatCode>
                <c:ptCount val="5"/>
                <c:pt idx="0">
                  <c:v>1.09728815E6</c:v>
                </c:pt>
                <c:pt idx="1">
                  <c:v>1.0653699E6</c:v>
                </c:pt>
                <c:pt idx="2">
                  <c:v>1.0653699E6</c:v>
                </c:pt>
                <c:pt idx="3">
                  <c:v>1.06551227E6</c:v>
                </c:pt>
                <c:pt idx="4">
                  <c:v>1.06551227E6</c:v>
                </c:pt>
              </c:numCache>
            </c:numRef>
          </c:val>
          <c:smooth val="0"/>
        </c:ser>
        <c:ser>
          <c:idx val="3"/>
          <c:order val="3"/>
          <c:tx>
            <c:v>ADAPTIVE</c:v>
          </c:tx>
          <c:cat>
            <c:numRef>
              <c:f>Scenario5_10!$A$10:$A$14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Scenario5_10!$H$24:$H$28</c:f>
              <c:numCache>
                <c:formatCode>General</c:formatCode>
                <c:ptCount val="5"/>
                <c:pt idx="0">
                  <c:v>975260.28</c:v>
                </c:pt>
                <c:pt idx="1">
                  <c:v>978355.96</c:v>
                </c:pt>
                <c:pt idx="2">
                  <c:v>977178.86</c:v>
                </c:pt>
                <c:pt idx="3">
                  <c:v>976798.6399999999</c:v>
                </c:pt>
                <c:pt idx="4">
                  <c:v>979036.74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3341864"/>
        <c:axId val="2115281896"/>
      </c:lineChart>
      <c:catAx>
        <c:axId val="2123341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5281896"/>
        <c:crosses val="autoZero"/>
        <c:auto val="1"/>
        <c:lblAlgn val="ctr"/>
        <c:lblOffset val="100"/>
        <c:noMultiLvlLbl val="0"/>
      </c:catAx>
      <c:valAx>
        <c:axId val="2115281896"/>
        <c:scaling>
          <c:orientation val="minMax"/>
          <c:min val="905000.0000000001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General" sourceLinked="1"/>
        <c:majorTickMark val="out"/>
        <c:minorTickMark val="none"/>
        <c:tickLblPos val="nextTo"/>
        <c:crossAx val="212334186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txPr>
    <a:bodyPr/>
    <a:lstStyle/>
    <a:p>
      <a:pPr>
        <a:defRPr sz="1400" b="1"/>
      </a:pPr>
      <a:endParaRPr lang="en-US"/>
    </a:p>
  </c:txPr>
  <c:printSettings>
    <c:headerFooter/>
    <c:pageMargins b="1.0" l="0.75" r="0.75" t="1.0" header="0.5" footer="0.5"/>
    <c:pageSetup orientation="portrait" horizontalDpi="-4" verticalDpi="-4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0966046482092964"/>
          <c:y val="0.0261437908496732"/>
          <c:w val="0.859560367454068"/>
          <c:h val="0.874596949891067"/>
        </c:manualLayout>
      </c:layout>
      <c:lineChart>
        <c:grouping val="standard"/>
        <c:varyColors val="0"/>
        <c:ser>
          <c:idx val="0"/>
          <c:order val="0"/>
          <c:tx>
            <c:strRef>
              <c:f>Scenario5_10!$A$8</c:f>
              <c:strCache>
                <c:ptCount val="1"/>
                <c:pt idx="0">
                  <c:v>NON ADAPTIVE RESULTS</c:v>
                </c:pt>
              </c:strCache>
            </c:strRef>
          </c:tx>
          <c:cat>
            <c:numRef>
              <c:f>Scenario5_10!$A$3:$A$7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Scenario5_10!$B$10:$B$14</c:f>
              <c:numCache>
                <c:formatCode>General</c:formatCode>
                <c:ptCount val="5"/>
                <c:pt idx="0">
                  <c:v>9.16754</c:v>
                </c:pt>
                <c:pt idx="1">
                  <c:v>2.07778</c:v>
                </c:pt>
                <c:pt idx="2">
                  <c:v>0.977778</c:v>
                </c:pt>
                <c:pt idx="3">
                  <c:v>0.755556</c:v>
                </c:pt>
                <c:pt idx="4">
                  <c:v>0.722225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Scenario5_10!$A$15</c:f>
              <c:strCache>
                <c:ptCount val="1"/>
                <c:pt idx="0">
                  <c:v>SMOOTH ADAPTIVE RESULTS</c:v>
                </c:pt>
              </c:strCache>
            </c:strRef>
          </c:tx>
          <c:cat>
            <c:numRef>
              <c:f>Scenario5_10!$A$3:$A$7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Scenario5_10!$B$17:$B$21</c:f>
              <c:numCache>
                <c:formatCode>General</c:formatCode>
                <c:ptCount val="5"/>
                <c:pt idx="0">
                  <c:v>3.72222</c:v>
                </c:pt>
                <c:pt idx="1">
                  <c:v>3.47778</c:v>
                </c:pt>
                <c:pt idx="2">
                  <c:v>3.47778</c:v>
                </c:pt>
                <c:pt idx="3">
                  <c:v>3.66667</c:v>
                </c:pt>
                <c:pt idx="4">
                  <c:v>3.66667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Scenario5_10!$A$22</c:f>
              <c:strCache>
                <c:ptCount val="1"/>
                <c:pt idx="0">
                  <c:v>ADAPTIVE RESULTS</c:v>
                </c:pt>
              </c:strCache>
            </c:strRef>
          </c:tx>
          <c:cat>
            <c:numRef>
              <c:f>Scenario5_10!$A$3:$A$7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Scenario5_10!$B$24:$B$28</c:f>
              <c:numCache>
                <c:formatCode>General</c:formatCode>
                <c:ptCount val="5"/>
                <c:pt idx="0">
                  <c:v>2.32222</c:v>
                </c:pt>
                <c:pt idx="1">
                  <c:v>2.27778</c:v>
                </c:pt>
                <c:pt idx="2">
                  <c:v>2.34444</c:v>
                </c:pt>
                <c:pt idx="3">
                  <c:v>2.27778</c:v>
                </c:pt>
                <c:pt idx="4">
                  <c:v>2.25556</c:v>
                </c:pt>
              </c:numCache>
            </c:numRef>
          </c:val>
          <c:smooth val="0"/>
        </c:ser>
        <c:ser>
          <c:idx val="3"/>
          <c:order val="3"/>
          <c:tx>
            <c:v>NEWTON</c:v>
          </c:tx>
          <c:dLbls>
            <c:dLbl>
              <c:idx val="0"/>
              <c:layout>
                <c:manualLayout>
                  <c:x val="-0.0548672642836408"/>
                  <c:y val="-0.04290092275589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0353982350217037"/>
                  <c:y val="-0.052093977632163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0.028318588017363"/>
                  <c:y val="-0.036772219505056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0495575290303852"/>
                  <c:y val="-0.015321758127106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0.0123893822575964"/>
                  <c:y val="-0.018386109752528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Scenario5_10!$A$3:$A$7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Scenario5_10!$B$3:$B$7</c:f>
              <c:numCache>
                <c:formatCode>General</c:formatCode>
                <c:ptCount val="5"/>
                <c:pt idx="0">
                  <c:v>0.211111</c:v>
                </c:pt>
                <c:pt idx="1">
                  <c:v>0.122222</c:v>
                </c:pt>
                <c:pt idx="2">
                  <c:v>0.122222</c:v>
                </c:pt>
                <c:pt idx="3">
                  <c:v>0.0444444</c:v>
                </c:pt>
                <c:pt idx="4">
                  <c:v>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2383272"/>
        <c:axId val="2142386360"/>
      </c:lineChart>
      <c:catAx>
        <c:axId val="21423832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2386360"/>
        <c:crosses val="autoZero"/>
        <c:auto val="1"/>
        <c:lblAlgn val="ctr"/>
        <c:lblOffset val="100"/>
        <c:noMultiLvlLbl val="0"/>
      </c:catAx>
      <c:valAx>
        <c:axId val="2142386360"/>
        <c:scaling>
          <c:orientation val="minMax"/>
          <c:max val="9.0"/>
          <c:min val="-1.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400" b="1"/>
            </a:pPr>
            <a:endParaRPr lang="en-US"/>
          </a:p>
        </c:txPr>
        <c:crossAx val="2142383272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1800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v>NEWTON</c:v>
          </c:tx>
          <c:invertIfNegative val="0"/>
          <c:cat>
            <c:numRef>
              <c:f>Scenario5_10!$A$24:$A$28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Scenario5_10!$K$3:$K$7</c:f>
              <c:numCache>
                <c:formatCode>General</c:formatCode>
                <c:ptCount val="5"/>
                <c:pt idx="0">
                  <c:v>28.78485593246361</c:v>
                </c:pt>
                <c:pt idx="1">
                  <c:v>5.439616830542707</c:v>
                </c:pt>
                <c:pt idx="2">
                  <c:v>1.683553323049317</c:v>
                </c:pt>
                <c:pt idx="3">
                  <c:v>3.836875527638184</c:v>
                </c:pt>
                <c:pt idx="4">
                  <c:v>5.452382783832534</c:v>
                </c:pt>
              </c:numCache>
            </c:numRef>
          </c:val>
        </c:ser>
        <c:ser>
          <c:idx val="2"/>
          <c:order val="1"/>
          <c:tx>
            <c:v>SMOOTH ADAPTIVE</c:v>
          </c:tx>
          <c:invertIfNegative val="0"/>
          <c:cat>
            <c:numRef>
              <c:f>Scenario5_10!$A$24:$A$28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Scenario5_10!$K$17:$K$21</c:f>
              <c:numCache>
                <c:formatCode>General</c:formatCode>
                <c:ptCount val="5"/>
                <c:pt idx="0">
                  <c:v>17.62167150759375</c:v>
                </c:pt>
                <c:pt idx="1">
                  <c:v>-7.123155049653087</c:v>
                </c:pt>
                <c:pt idx="2">
                  <c:v>-11.37822847473117</c:v>
                </c:pt>
                <c:pt idx="3">
                  <c:v>-9.122309010071529</c:v>
                </c:pt>
                <c:pt idx="4">
                  <c:v>-7.165577248001161</c:v>
                </c:pt>
              </c:numCache>
            </c:numRef>
          </c:val>
        </c:ser>
        <c:ser>
          <c:idx val="3"/>
          <c:order val="2"/>
          <c:tx>
            <c:v>ADAPTIVE</c:v>
          </c:tx>
          <c:invertIfNegative val="0"/>
          <c:cat>
            <c:numRef>
              <c:f>Scenario5_10!$A$24:$A$28</c:f>
              <c:numCache>
                <c:formatCode>General</c:formatCode>
                <c:ptCount val="5"/>
                <c:pt idx="0">
                  <c:v>0.0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1.0</c:v>
                </c:pt>
              </c:numCache>
            </c:numRef>
          </c:cat>
          <c:val>
            <c:numRef>
              <c:f>Scenario5_10!$K$24:$K$28</c:f>
              <c:numCache>
                <c:formatCode>General</c:formatCode>
                <c:ptCount val="5"/>
                <c:pt idx="0">
                  <c:v>26.78284941705047</c:v>
                </c:pt>
                <c:pt idx="1">
                  <c:v>1.626113900127823</c:v>
                </c:pt>
                <c:pt idx="2">
                  <c:v>-2.158368027628114</c:v>
                </c:pt>
                <c:pt idx="3">
                  <c:v>-0.0368799457350244</c:v>
                </c:pt>
                <c:pt idx="4">
                  <c:v>1.531835584491932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2835464"/>
        <c:axId val="2142838440"/>
      </c:barChart>
      <c:catAx>
        <c:axId val="2142835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2838440"/>
        <c:crosses val="autoZero"/>
        <c:auto val="1"/>
        <c:lblAlgn val="ctr"/>
        <c:lblOffset val="100"/>
        <c:noMultiLvlLbl val="0"/>
      </c:catAx>
      <c:valAx>
        <c:axId val="2142838440"/>
        <c:scaling>
          <c:orientation val="minMax"/>
          <c:max val="30.0"/>
          <c:min val="-10.0"/>
        </c:scaling>
        <c:delete val="0"/>
        <c:axPos val="l"/>
        <c:majorGridlines/>
        <c:minorGridlines>
          <c:spPr>
            <a:ln>
              <a:noFill/>
            </a:ln>
          </c:spPr>
        </c:minorGridlines>
        <c:numFmt formatCode="General" sourceLinked="1"/>
        <c:majorTickMark val="out"/>
        <c:minorTickMark val="none"/>
        <c:tickLblPos val="nextTo"/>
        <c:crossAx val="2142835464"/>
        <c:crosses val="autoZero"/>
        <c:crossBetween val="between"/>
        <c:majorUnit val="2.0"/>
        <c:minorUnit val="0.4"/>
      </c:valAx>
    </c:plotArea>
    <c:legend>
      <c:legendPos val="t"/>
      <c:layout/>
      <c:overlay val="0"/>
      <c:txPr>
        <a:bodyPr/>
        <a:lstStyle/>
        <a:p>
          <a:pPr>
            <a:defRPr sz="160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400" b="1"/>
      </a:pPr>
      <a:endParaRPr lang="en-US"/>
    </a:p>
  </c:txPr>
  <c:printSettings>
    <c:headerFooter/>
    <c:pageMargins b="1.0" l="0.75" r="0.75" t="1.0" header="0.5" footer="0.5"/>
    <c:pageSetup orientation="portrait" horizontalDpi="-4" verticalDpi="-4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Relationship Id="rId2" Type="http://schemas.openxmlformats.org/officeDocument/2006/relationships/chart" Target="../charts/chart5.xml"/><Relationship Id="rId3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4" Type="http://schemas.openxmlformats.org/officeDocument/2006/relationships/chart" Target="../charts/chart10.xml"/><Relationship Id="rId1" Type="http://schemas.openxmlformats.org/officeDocument/2006/relationships/chart" Target="../charts/chart7.xml"/><Relationship Id="rId2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Relationship Id="rId2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Relationship Id="rId2" Type="http://schemas.openxmlformats.org/officeDocument/2006/relationships/chart" Target="../charts/chart14.xml"/><Relationship Id="rId3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18</xdr:row>
      <xdr:rowOff>114300</xdr:rowOff>
    </xdr:from>
    <xdr:to>
      <xdr:col>14</xdr:col>
      <xdr:colOff>152400</xdr:colOff>
      <xdr:row>27</xdr:row>
      <xdr:rowOff>152400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406400</xdr:colOff>
      <xdr:row>29</xdr:row>
      <xdr:rowOff>91440</xdr:rowOff>
    </xdr:from>
    <xdr:to>
      <xdr:col>15</xdr:col>
      <xdr:colOff>40640</xdr:colOff>
      <xdr:row>41</xdr:row>
      <xdr:rowOff>142240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243840</xdr:colOff>
      <xdr:row>37</xdr:row>
      <xdr:rowOff>0</xdr:rowOff>
    </xdr:from>
    <xdr:to>
      <xdr:col>2</xdr:col>
      <xdr:colOff>1564640</xdr:colOff>
      <xdr:row>46</xdr:row>
      <xdr:rowOff>182880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25</xdr:row>
      <xdr:rowOff>59267</xdr:rowOff>
    </xdr:from>
    <xdr:to>
      <xdr:col>9</xdr:col>
      <xdr:colOff>1811868</xdr:colOff>
      <xdr:row>42</xdr:row>
      <xdr:rowOff>12700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552450</xdr:colOff>
      <xdr:row>25</xdr:row>
      <xdr:rowOff>158750</xdr:rowOff>
    </xdr:from>
    <xdr:to>
      <xdr:col>4</xdr:col>
      <xdr:colOff>1270000</xdr:colOff>
      <xdr:row>41</xdr:row>
      <xdr:rowOff>12700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317500</xdr:colOff>
      <xdr:row>1</xdr:row>
      <xdr:rowOff>120650</xdr:rowOff>
    </xdr:from>
    <xdr:to>
      <xdr:col>13</xdr:col>
      <xdr:colOff>342900</xdr:colOff>
      <xdr:row>13</xdr:row>
      <xdr:rowOff>558800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304800</xdr:colOff>
      <xdr:row>0</xdr:row>
      <xdr:rowOff>101600</xdr:rowOff>
    </xdr:from>
    <xdr:to>
      <xdr:col>20</xdr:col>
      <xdr:colOff>622300</xdr:colOff>
      <xdr:row>14</xdr:row>
      <xdr:rowOff>215900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304800</xdr:colOff>
      <xdr:row>38</xdr:row>
      <xdr:rowOff>16932</xdr:rowOff>
    </xdr:from>
    <xdr:to>
      <xdr:col>20</xdr:col>
      <xdr:colOff>558801</xdr:colOff>
      <xdr:row>62</xdr:row>
      <xdr:rowOff>143933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440267</xdr:colOff>
      <xdr:row>16</xdr:row>
      <xdr:rowOff>101600</xdr:rowOff>
    </xdr:from>
    <xdr:to>
      <xdr:col>13</xdr:col>
      <xdr:colOff>1612901</xdr:colOff>
      <xdr:row>33</xdr:row>
      <xdr:rowOff>127000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16</xdr:row>
      <xdr:rowOff>152400</xdr:rowOff>
    </xdr:from>
    <xdr:to>
      <xdr:col>19</xdr:col>
      <xdr:colOff>463550</xdr:colOff>
      <xdr:row>32</xdr:row>
      <xdr:rowOff>74084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355601</xdr:colOff>
      <xdr:row>1</xdr:row>
      <xdr:rowOff>38098</xdr:rowOff>
    </xdr:from>
    <xdr:to>
      <xdr:col>24</xdr:col>
      <xdr:colOff>33867</xdr:colOff>
      <xdr:row>20</xdr:row>
      <xdr:rowOff>135467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160866</xdr:colOff>
      <xdr:row>0</xdr:row>
      <xdr:rowOff>203199</xdr:rowOff>
    </xdr:from>
    <xdr:to>
      <xdr:col>17</xdr:col>
      <xdr:colOff>812799</xdr:colOff>
      <xdr:row>20</xdr:row>
      <xdr:rowOff>118533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321734</xdr:colOff>
      <xdr:row>26</xdr:row>
      <xdr:rowOff>33867</xdr:rowOff>
    </xdr:from>
    <xdr:to>
      <xdr:col>24</xdr:col>
      <xdr:colOff>423333</xdr:colOff>
      <xdr:row>52</xdr:row>
      <xdr:rowOff>101600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143934</xdr:colOff>
      <xdr:row>1</xdr:row>
      <xdr:rowOff>21167</xdr:rowOff>
    </xdr:from>
    <xdr:to>
      <xdr:col>26</xdr:col>
      <xdr:colOff>715433</xdr:colOff>
      <xdr:row>21</xdr:row>
      <xdr:rowOff>25400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160865</xdr:colOff>
      <xdr:row>0</xdr:row>
      <xdr:rowOff>148166</xdr:rowOff>
    </xdr:from>
    <xdr:to>
      <xdr:col>17</xdr:col>
      <xdr:colOff>1862664</xdr:colOff>
      <xdr:row>21</xdr:row>
      <xdr:rowOff>156632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8" tint="0.59999389629810485"/>
  </sheetPr>
  <dimension ref="A1:I38"/>
  <sheetViews>
    <sheetView topLeftCell="A19" zoomScale="125" zoomScaleNormal="125" zoomScalePageLayoutView="125" workbookViewId="0">
      <selection activeCell="B32" sqref="B32:G36"/>
    </sheetView>
  </sheetViews>
  <sheetFormatPr baseColWidth="10" defaultRowHeight="15" x14ac:dyDescent="0"/>
  <cols>
    <col min="2" max="2" width="20.83203125" customWidth="1"/>
    <col min="3" max="3" width="24" customWidth="1"/>
    <col min="4" max="4" width="19.33203125" customWidth="1"/>
    <col min="5" max="5" width="28.5" customWidth="1"/>
    <col min="7" max="7" width="9.6640625" customWidth="1"/>
  </cols>
  <sheetData>
    <row r="1" spans="1:9" hidden="1">
      <c r="A1" s="48" t="s">
        <v>45</v>
      </c>
      <c r="B1" s="48"/>
      <c r="C1" s="48"/>
      <c r="D1" s="48"/>
      <c r="E1" s="48"/>
      <c r="F1" s="48"/>
      <c r="G1" s="48"/>
      <c r="H1" s="48"/>
      <c r="I1" s="27" t="s">
        <v>39</v>
      </c>
    </row>
    <row r="2" spans="1:9" hidden="1">
      <c r="A2" s="2" t="s">
        <v>5</v>
      </c>
      <c r="B2" s="2" t="s">
        <v>6</v>
      </c>
      <c r="C2" s="2" t="s">
        <v>7</v>
      </c>
      <c r="D2" s="2" t="s">
        <v>0</v>
      </c>
      <c r="E2" s="2" t="s">
        <v>1</v>
      </c>
      <c r="F2" s="2" t="s">
        <v>2</v>
      </c>
      <c r="G2" s="2" t="s">
        <v>8</v>
      </c>
      <c r="H2" s="2" t="s">
        <v>9</v>
      </c>
      <c r="I2" s="2" t="s">
        <v>10</v>
      </c>
    </row>
    <row r="3" spans="1:9" hidden="1">
      <c r="A3">
        <v>0</v>
      </c>
      <c r="H3">
        <f>SUM(D3:G3)</f>
        <v>0</v>
      </c>
      <c r="I3">
        <f>SUM(E3:F3)</f>
        <v>0</v>
      </c>
    </row>
    <row r="4" spans="1:9" hidden="1">
      <c r="A4">
        <v>0.25</v>
      </c>
      <c r="H4">
        <f t="shared" ref="H4:H6" si="0">SUM(D4:G4)</f>
        <v>0</v>
      </c>
      <c r="I4">
        <f t="shared" ref="I4:I7" si="1">SUM(E4:F4)</f>
        <v>0</v>
      </c>
    </row>
    <row r="5" spans="1:9" hidden="1">
      <c r="A5">
        <v>0.5</v>
      </c>
      <c r="B5" s="18"/>
      <c r="D5" s="18"/>
      <c r="E5" s="18"/>
      <c r="F5" s="18"/>
      <c r="G5" s="18"/>
      <c r="H5">
        <f t="shared" si="0"/>
        <v>0</v>
      </c>
      <c r="I5">
        <f t="shared" si="1"/>
        <v>0</v>
      </c>
    </row>
    <row r="6" spans="1:9" hidden="1">
      <c r="A6">
        <v>0.75</v>
      </c>
      <c r="H6">
        <f t="shared" si="0"/>
        <v>0</v>
      </c>
      <c r="I6">
        <f t="shared" si="1"/>
        <v>0</v>
      </c>
    </row>
    <row r="7" spans="1:9" hidden="1">
      <c r="A7">
        <v>1</v>
      </c>
      <c r="H7">
        <f>SUM(D7:G7)</f>
        <v>0</v>
      </c>
      <c r="I7">
        <f t="shared" si="1"/>
        <v>0</v>
      </c>
    </row>
    <row r="8" spans="1:9" ht="45" hidden="1">
      <c r="B8" s="25" t="s">
        <v>36</v>
      </c>
      <c r="C8" s="2" t="s">
        <v>12</v>
      </c>
      <c r="D8" s="2" t="s">
        <v>13</v>
      </c>
      <c r="E8" s="2" t="s">
        <v>14</v>
      </c>
      <c r="G8" s="31" t="s">
        <v>40</v>
      </c>
      <c r="H8" s="3" t="e">
        <f>100*(100*(H7-MIN(H3:H7))/MAX(H3:H7))/(100*(H3-MIN(H3:H7))/H3)</f>
        <v>#DIV/0!</v>
      </c>
    </row>
    <row r="9" spans="1:9" hidden="1">
      <c r="B9" t="e">
        <f>100*(H7-MIN(H3:H7))/MAX(H3:H7)</f>
        <v>#DIV/0!</v>
      </c>
      <c r="C9">
        <f>H3-H7</f>
        <v>0</v>
      </c>
      <c r="D9" s="3">
        <f>MAX(E3:E7)-MIN(E3:E7)</f>
        <v>0</v>
      </c>
      <c r="E9" s="3">
        <f>+H7-H5</f>
        <v>0</v>
      </c>
    </row>
    <row r="10" spans="1:9" hidden="1">
      <c r="A10" s="48" t="s">
        <v>45</v>
      </c>
      <c r="B10" s="48"/>
      <c r="C10" s="48"/>
      <c r="D10" s="48"/>
      <c r="E10" s="48"/>
      <c r="F10" s="48"/>
      <c r="G10" s="48"/>
      <c r="H10" s="48"/>
      <c r="I10" s="27" t="s">
        <v>38</v>
      </c>
    </row>
    <row r="11" spans="1:9" hidden="1">
      <c r="A11" s="2" t="s">
        <v>5</v>
      </c>
      <c r="B11" s="2" t="s">
        <v>6</v>
      </c>
      <c r="C11" s="2" t="s">
        <v>7</v>
      </c>
      <c r="D11" s="2" t="s">
        <v>0</v>
      </c>
      <c r="E11" s="2" t="s">
        <v>1</v>
      </c>
      <c r="F11" s="2" t="s">
        <v>2</v>
      </c>
      <c r="G11" s="2" t="s">
        <v>8</v>
      </c>
      <c r="H11" s="2" t="s">
        <v>9</v>
      </c>
      <c r="I11" s="2" t="s">
        <v>10</v>
      </c>
    </row>
    <row r="12" spans="1:9" hidden="1">
      <c r="A12">
        <v>0</v>
      </c>
      <c r="H12">
        <f>SUM(D12:G12)</f>
        <v>0</v>
      </c>
      <c r="I12">
        <f>SUM(E12:F12)</f>
        <v>0</v>
      </c>
    </row>
    <row r="13" spans="1:9" hidden="1">
      <c r="A13">
        <v>0.25</v>
      </c>
      <c r="H13">
        <f t="shared" ref="H13:H15" si="2">SUM(D13:G13)</f>
        <v>0</v>
      </c>
      <c r="I13">
        <f t="shared" ref="I13:I16" si="3">SUM(E13:F13)</f>
        <v>0</v>
      </c>
    </row>
    <row r="14" spans="1:9" hidden="1">
      <c r="A14">
        <v>0.5</v>
      </c>
      <c r="B14" s="18"/>
      <c r="C14" s="18"/>
      <c r="D14" s="18"/>
      <c r="E14" s="18"/>
      <c r="F14" s="18"/>
      <c r="G14" s="18"/>
      <c r="H14">
        <f t="shared" si="2"/>
        <v>0</v>
      </c>
      <c r="I14">
        <f t="shared" si="3"/>
        <v>0</v>
      </c>
    </row>
    <row r="15" spans="1:9" hidden="1">
      <c r="A15">
        <v>0.75</v>
      </c>
      <c r="H15">
        <f t="shared" si="2"/>
        <v>0</v>
      </c>
      <c r="I15">
        <f t="shared" si="3"/>
        <v>0</v>
      </c>
    </row>
    <row r="16" spans="1:9" hidden="1">
      <c r="A16">
        <v>1</v>
      </c>
      <c r="H16">
        <f>SUM(D16:G16)</f>
        <v>0</v>
      </c>
      <c r="I16">
        <f t="shared" si="3"/>
        <v>0</v>
      </c>
    </row>
    <row r="17" spans="1:9" ht="45" hidden="1">
      <c r="B17" s="25" t="s">
        <v>36</v>
      </c>
      <c r="C17" s="2" t="s">
        <v>12</v>
      </c>
      <c r="D17" s="2" t="s">
        <v>13</v>
      </c>
      <c r="E17" s="2" t="s">
        <v>14</v>
      </c>
      <c r="G17" s="31" t="s">
        <v>40</v>
      </c>
      <c r="H17" s="3" t="e">
        <f>100*(100*(H16-MIN(H12:H16))/MAX(H12:H16))/(100*(H12-MIN(H12:H16))/H12)</f>
        <v>#DIV/0!</v>
      </c>
    </row>
    <row r="18" spans="1:9" hidden="1">
      <c r="B18" t="e">
        <f>100*(H16-MIN(H12:H16))/MAX(H12:H16)</f>
        <v>#DIV/0!</v>
      </c>
      <c r="C18">
        <f>H12-H16</f>
        <v>0</v>
      </c>
      <c r="D18" s="3">
        <f>MAX(E12:E16)-MIN(E12:E16)</f>
        <v>0</v>
      </c>
      <c r="E18" s="3">
        <f>+H16-H14</f>
        <v>0</v>
      </c>
    </row>
    <row r="19" spans="1:9">
      <c r="A19" s="48" t="s">
        <v>47</v>
      </c>
      <c r="B19" s="48"/>
      <c r="C19" s="48"/>
      <c r="D19" s="48"/>
      <c r="E19" s="48"/>
      <c r="F19" s="48"/>
      <c r="G19" s="48"/>
      <c r="H19" s="48"/>
      <c r="I19" s="27" t="s">
        <v>37</v>
      </c>
    </row>
    <row r="20" spans="1:9">
      <c r="A20" s="2" t="s">
        <v>5</v>
      </c>
      <c r="B20" s="2" t="s">
        <v>6</v>
      </c>
      <c r="C20" s="2" t="s">
        <v>7</v>
      </c>
      <c r="D20" s="2" t="s">
        <v>0</v>
      </c>
      <c r="E20" s="2" t="s">
        <v>1</v>
      </c>
      <c r="F20" s="2" t="s">
        <v>2</v>
      </c>
      <c r="G20" s="2" t="s">
        <v>8</v>
      </c>
      <c r="H20" s="2" t="s">
        <v>9</v>
      </c>
      <c r="I20" s="2" t="s">
        <v>10</v>
      </c>
    </row>
    <row r="21" spans="1:9">
      <c r="A21">
        <v>0</v>
      </c>
      <c r="D21" s="28">
        <v>784567</v>
      </c>
      <c r="E21">
        <v>133839</v>
      </c>
      <c r="F21">
        <v>410969</v>
      </c>
      <c r="G21">
        <v>22258.3</v>
      </c>
      <c r="H21">
        <f>SUM(D21:G21)</f>
        <v>1351633.3</v>
      </c>
      <c r="I21">
        <f>SUM(E21:F21)</f>
        <v>544808</v>
      </c>
    </row>
    <row r="22" spans="1:9">
      <c r="A22">
        <v>0.25</v>
      </c>
      <c r="D22" s="28">
        <v>784567</v>
      </c>
      <c r="E22">
        <v>146077</v>
      </c>
      <c r="F22">
        <v>35388.1</v>
      </c>
      <c r="G22">
        <v>4754.7</v>
      </c>
      <c r="H22">
        <f>SUM(D22:G22)</f>
        <v>970786.79999999993</v>
      </c>
      <c r="I22">
        <f t="shared" ref="I22:I25" si="4">SUM(E22:F22)</f>
        <v>181465.1</v>
      </c>
    </row>
    <row r="23" spans="1:9">
      <c r="A23">
        <v>0.5</v>
      </c>
      <c r="B23" s="18"/>
      <c r="D23" s="28">
        <v>784567</v>
      </c>
      <c r="E23">
        <v>154243</v>
      </c>
      <c r="F23">
        <v>14983</v>
      </c>
      <c r="G23">
        <v>3030.47</v>
      </c>
      <c r="H23">
        <f t="shared" ref="H23" si="5">SUM(D23:G23)</f>
        <v>956823.47</v>
      </c>
      <c r="I23">
        <f t="shared" si="4"/>
        <v>169226</v>
      </c>
    </row>
    <row r="24" spans="1:9">
      <c r="A24">
        <v>0.75</v>
      </c>
      <c r="D24" s="28">
        <v>784567</v>
      </c>
      <c r="E24">
        <v>159636</v>
      </c>
      <c r="F24">
        <v>10186.9</v>
      </c>
      <c r="G24">
        <v>2142.23</v>
      </c>
      <c r="H24">
        <f>SUM(D24:G24)</f>
        <v>956532.13</v>
      </c>
      <c r="I24">
        <f>SUM(E24:F24)</f>
        <v>169822.9</v>
      </c>
    </row>
    <row r="25" spans="1:9">
      <c r="A25">
        <v>1</v>
      </c>
      <c r="C25" s="28"/>
      <c r="D25" s="37">
        <v>786542</v>
      </c>
      <c r="E25">
        <v>159582</v>
      </c>
      <c r="F25">
        <v>7531.53</v>
      </c>
      <c r="G25">
        <v>1567.48</v>
      </c>
      <c r="H25">
        <f>SUM(D25:G25)</f>
        <v>955223.01</v>
      </c>
      <c r="I25">
        <f t="shared" si="4"/>
        <v>167113.53</v>
      </c>
    </row>
    <row r="26" spans="1:9" ht="45">
      <c r="B26" s="26" t="s">
        <v>36</v>
      </c>
      <c r="C26" s="2" t="s">
        <v>12</v>
      </c>
      <c r="D26" s="2" t="s">
        <v>13</v>
      </c>
      <c r="E26" s="2" t="s">
        <v>14</v>
      </c>
      <c r="G26" s="31" t="s">
        <v>40</v>
      </c>
      <c r="H26" s="3">
        <f>100*(MIN(H21,H25)-MIN(H21:H25))/MIN(H21,H25)</f>
        <v>0</v>
      </c>
    </row>
    <row r="27" spans="1:9">
      <c r="B27">
        <f>100*(H25-MIN(H21:H25))/MAX(H21:H25)</f>
        <v>0</v>
      </c>
      <c r="C27">
        <f>H21-H25</f>
        <v>396410.29000000004</v>
      </c>
      <c r="D27" s="3">
        <f>MAX(E21:E25)-MIN(E21:E25)</f>
        <v>25797</v>
      </c>
      <c r="E27" s="3">
        <f>+H25-H23</f>
        <v>-1600.4599999999627</v>
      </c>
    </row>
    <row r="29" spans="1:9" s="30" customFormat="1"/>
    <row r="30" spans="1:9">
      <c r="A30" s="48" t="s">
        <v>47</v>
      </c>
      <c r="B30" s="48"/>
      <c r="C30" s="48"/>
      <c r="D30" s="48"/>
      <c r="E30" s="48"/>
      <c r="F30" s="48"/>
      <c r="G30" s="48"/>
      <c r="H30" s="48"/>
      <c r="I30" s="27" t="s">
        <v>37</v>
      </c>
    </row>
    <row r="31" spans="1:9">
      <c r="A31" s="2" t="s">
        <v>5</v>
      </c>
      <c r="B31" s="2" t="s">
        <v>6</v>
      </c>
      <c r="C31" s="2" t="s">
        <v>7</v>
      </c>
      <c r="D31" s="2" t="s">
        <v>0</v>
      </c>
      <c r="E31" s="2" t="s">
        <v>1</v>
      </c>
      <c r="F31" s="2" t="s">
        <v>2</v>
      </c>
      <c r="G31" s="2" t="s">
        <v>8</v>
      </c>
      <c r="H31" s="2" t="s">
        <v>9</v>
      </c>
      <c r="I31" s="2" t="s">
        <v>10</v>
      </c>
    </row>
    <row r="32" spans="1:9">
      <c r="A32">
        <v>0</v>
      </c>
      <c r="B32">
        <v>9.1675400000000007</v>
      </c>
      <c r="C32">
        <v>918094</v>
      </c>
      <c r="D32" s="28">
        <v>784905</v>
      </c>
      <c r="E32">
        <v>133188</v>
      </c>
      <c r="F32">
        <v>393738</v>
      </c>
      <c r="G32">
        <v>20179.7</v>
      </c>
      <c r="H32">
        <f>SUM(D32:G32)</f>
        <v>1332010.7</v>
      </c>
      <c r="I32">
        <f>SUM(E32:F32)</f>
        <v>526926</v>
      </c>
    </row>
    <row r="33" spans="1:9">
      <c r="A33">
        <v>0.25</v>
      </c>
      <c r="B33">
        <v>2.0777800000000002</v>
      </c>
      <c r="C33">
        <v>951857</v>
      </c>
      <c r="D33" s="28">
        <v>784905</v>
      </c>
      <c r="E33">
        <v>152730</v>
      </c>
      <c r="F33">
        <v>51798.8</v>
      </c>
      <c r="G33">
        <v>5094.32</v>
      </c>
      <c r="H33">
        <f t="shared" ref="H33:H35" si="6">SUM(D33:G33)</f>
        <v>994528.12</v>
      </c>
      <c r="I33">
        <f t="shared" ref="I33:I36" si="7">SUM(E33:F33)</f>
        <v>204528.8</v>
      </c>
    </row>
    <row r="34" spans="1:9">
      <c r="A34">
        <v>0.5</v>
      </c>
      <c r="B34" s="18">
        <v>0.97777800000000004</v>
      </c>
      <c r="C34">
        <v>947614</v>
      </c>
      <c r="D34" s="28">
        <v>784905</v>
      </c>
      <c r="E34">
        <v>152669</v>
      </c>
      <c r="F34">
        <v>16477.5</v>
      </c>
      <c r="G34">
        <v>2481.85</v>
      </c>
      <c r="H34">
        <f t="shared" si="6"/>
        <v>956533.35</v>
      </c>
      <c r="I34">
        <f t="shared" si="7"/>
        <v>169146.5</v>
      </c>
    </row>
    <row r="35" spans="1:9">
      <c r="A35">
        <v>0.75</v>
      </c>
      <c r="B35">
        <v>0.75555600000000001</v>
      </c>
      <c r="C35">
        <v>974798</v>
      </c>
      <c r="D35" s="28">
        <v>784905</v>
      </c>
      <c r="E35">
        <v>177223</v>
      </c>
      <c r="F35">
        <v>12481.8</v>
      </c>
      <c r="G35">
        <v>1828.73</v>
      </c>
      <c r="H35">
        <f t="shared" si="6"/>
        <v>976438.53</v>
      </c>
      <c r="I35">
        <f t="shared" si="7"/>
        <v>189704.8</v>
      </c>
    </row>
    <row r="36" spans="1:9">
      <c r="A36">
        <v>1</v>
      </c>
      <c r="B36">
        <v>0.72222500000000001</v>
      </c>
      <c r="C36" s="28">
        <v>994290</v>
      </c>
      <c r="D36" s="28">
        <v>784905</v>
      </c>
      <c r="E36">
        <v>195752</v>
      </c>
      <c r="F36">
        <v>11833.8</v>
      </c>
      <c r="G36">
        <v>1776.48</v>
      </c>
      <c r="H36">
        <f>SUM(D36:G36)</f>
        <v>994267.28</v>
      </c>
      <c r="I36">
        <f t="shared" si="7"/>
        <v>207585.8</v>
      </c>
    </row>
    <row r="37" spans="1:9" ht="45">
      <c r="B37" s="25" t="s">
        <v>36</v>
      </c>
      <c r="C37" s="2" t="s">
        <v>12</v>
      </c>
      <c r="D37" s="2" t="s">
        <v>13</v>
      </c>
      <c r="E37" s="2" t="s">
        <v>14</v>
      </c>
      <c r="G37" s="31" t="s">
        <v>40</v>
      </c>
      <c r="H37" s="38">
        <f>100*(MIN(H32,H36)-MIN(H32:H36))/MIN(H32,H36)</f>
        <v>3.7951495296113991</v>
      </c>
    </row>
    <row r="38" spans="1:9">
      <c r="B38">
        <f>100*(H36-MIN(H32:H36))/MAX(H32:H36)</f>
        <v>2.8328548712108734</v>
      </c>
      <c r="C38">
        <f>H32-H36</f>
        <v>337743.41999999993</v>
      </c>
      <c r="D38" s="3">
        <f>MAX(E32:E36)-MIN(E32:E36)</f>
        <v>62564</v>
      </c>
      <c r="E38" s="3">
        <f>+H36-H34</f>
        <v>37733.930000000051</v>
      </c>
    </row>
  </sheetData>
  <mergeCells count="4">
    <mergeCell ref="A1:H1"/>
    <mergeCell ref="A10:H10"/>
    <mergeCell ref="A19:H19"/>
    <mergeCell ref="A30:H30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0000FF"/>
  </sheetPr>
  <dimension ref="A1:K25"/>
  <sheetViews>
    <sheetView topLeftCell="A13" workbookViewId="0">
      <selection activeCell="A18" sqref="A18:G22"/>
    </sheetView>
  </sheetViews>
  <sheetFormatPr baseColWidth="10" defaultRowHeight="15" x14ac:dyDescent="0"/>
  <cols>
    <col min="2" max="2" width="17.83203125" customWidth="1"/>
    <col min="3" max="4" width="15.33203125" customWidth="1"/>
    <col min="5" max="5" width="20" customWidth="1"/>
    <col min="8" max="8" width="21.83203125" customWidth="1"/>
    <col min="10" max="10" width="32" customWidth="1"/>
  </cols>
  <sheetData>
    <row r="1" spans="1:9" s="2" customFormat="1">
      <c r="A1" s="48" t="s">
        <v>35</v>
      </c>
      <c r="B1" s="48"/>
      <c r="C1" s="48"/>
      <c r="D1" s="48"/>
      <c r="E1" s="48"/>
      <c r="F1" s="48"/>
      <c r="G1" s="48"/>
      <c r="H1" s="48"/>
      <c r="I1" s="48"/>
    </row>
    <row r="2" spans="1:9">
      <c r="A2" s="2" t="s">
        <v>5</v>
      </c>
      <c r="B2" s="2" t="s">
        <v>6</v>
      </c>
      <c r="C2" s="2" t="s">
        <v>7</v>
      </c>
      <c r="D2" s="2" t="s">
        <v>0</v>
      </c>
      <c r="E2" s="2" t="s">
        <v>1</v>
      </c>
      <c r="F2" s="2" t="s">
        <v>2</v>
      </c>
      <c r="G2" s="2" t="s">
        <v>8</v>
      </c>
      <c r="H2" s="2" t="s">
        <v>9</v>
      </c>
      <c r="I2" s="2" t="s">
        <v>10</v>
      </c>
    </row>
    <row r="3" spans="1:9">
      <c r="A3">
        <v>0</v>
      </c>
      <c r="B3">
        <v>9.1675400000000007</v>
      </c>
      <c r="C3">
        <v>918094</v>
      </c>
      <c r="D3" s="28">
        <v>784905</v>
      </c>
      <c r="E3">
        <v>133188</v>
      </c>
      <c r="F3">
        <v>393738</v>
      </c>
      <c r="G3">
        <v>20179.7</v>
      </c>
      <c r="H3">
        <f t="shared" ref="H3:H8" si="0">SUM(D3:G3)</f>
        <v>1332010.7</v>
      </c>
      <c r="I3">
        <f>SUM(E3:F3)</f>
        <v>526926</v>
      </c>
    </row>
    <row r="4" spans="1:9">
      <c r="A4">
        <v>0.1</v>
      </c>
      <c r="B4">
        <v>2.87778</v>
      </c>
      <c r="C4">
        <v>929788</v>
      </c>
      <c r="D4">
        <v>784905</v>
      </c>
      <c r="E4">
        <v>136575</v>
      </c>
      <c r="F4">
        <v>74913.899999999994</v>
      </c>
      <c r="G4">
        <v>7053.67</v>
      </c>
      <c r="H4">
        <f t="shared" si="0"/>
        <v>1003447.5700000001</v>
      </c>
      <c r="I4">
        <f t="shared" ref="I4:I13" si="1">SUM(E4:F4)</f>
        <v>211488.9</v>
      </c>
    </row>
    <row r="5" spans="1:9">
      <c r="A5">
        <v>0.25</v>
      </c>
      <c r="B5">
        <v>2.0777800000000002</v>
      </c>
      <c r="C5">
        <v>951857</v>
      </c>
      <c r="D5" s="28">
        <v>784905</v>
      </c>
      <c r="E5">
        <v>152730</v>
      </c>
      <c r="F5">
        <v>51798.8</v>
      </c>
      <c r="G5">
        <v>5094.32</v>
      </c>
      <c r="H5">
        <f t="shared" si="0"/>
        <v>994528.12</v>
      </c>
      <c r="I5">
        <f>SUM(E5:F5)</f>
        <v>204528.8</v>
      </c>
    </row>
    <row r="6" spans="1:9">
      <c r="A6">
        <v>0.3</v>
      </c>
      <c r="B6">
        <v>1.9777800000000001</v>
      </c>
      <c r="C6">
        <v>955305</v>
      </c>
      <c r="D6" s="28">
        <v>784905</v>
      </c>
      <c r="E6">
        <v>154714</v>
      </c>
      <c r="F6">
        <v>47337.9</v>
      </c>
      <c r="G6">
        <v>4859.1899999999996</v>
      </c>
      <c r="H6">
        <f t="shared" si="0"/>
        <v>991816.09</v>
      </c>
      <c r="I6">
        <f>SUM(E6:F6)</f>
        <v>202051.9</v>
      </c>
    </row>
    <row r="7" spans="1:9">
      <c r="A7">
        <v>0.4</v>
      </c>
      <c r="B7" s="18">
        <v>1.2777799999999999</v>
      </c>
      <c r="C7">
        <v>953161</v>
      </c>
      <c r="D7" s="28">
        <v>784905</v>
      </c>
      <c r="E7">
        <v>155989</v>
      </c>
      <c r="F7">
        <v>26817.3</v>
      </c>
      <c r="G7">
        <v>3187.21</v>
      </c>
      <c r="H7">
        <f t="shared" si="0"/>
        <v>970898.51</v>
      </c>
      <c r="I7">
        <f t="shared" si="1"/>
        <v>182806.3</v>
      </c>
    </row>
    <row r="8" spans="1:9">
      <c r="A8" s="18">
        <v>0.5</v>
      </c>
      <c r="B8" s="18">
        <v>0.97777800000000004</v>
      </c>
      <c r="C8">
        <v>947614</v>
      </c>
      <c r="D8" s="28">
        <v>784905</v>
      </c>
      <c r="E8">
        <v>152669</v>
      </c>
      <c r="F8">
        <v>16477.5</v>
      </c>
      <c r="G8">
        <v>2481.85</v>
      </c>
      <c r="H8" s="18">
        <f t="shared" si="0"/>
        <v>956533.35</v>
      </c>
      <c r="I8" s="18">
        <f t="shared" si="1"/>
        <v>169146.5</v>
      </c>
    </row>
    <row r="9" spans="1:9">
      <c r="A9">
        <v>0.6</v>
      </c>
      <c r="B9">
        <v>0.96666700000000005</v>
      </c>
      <c r="C9">
        <v>969650</v>
      </c>
      <c r="D9" s="28">
        <v>784905</v>
      </c>
      <c r="E9">
        <v>172806</v>
      </c>
      <c r="F9">
        <v>17860.5</v>
      </c>
      <c r="G9">
        <v>2089.98</v>
      </c>
      <c r="H9">
        <f t="shared" ref="H9:H13" si="2">SUM(D9:G9)</f>
        <v>977661.48</v>
      </c>
      <c r="I9">
        <f t="shared" si="1"/>
        <v>190666.5</v>
      </c>
    </row>
    <row r="10" spans="1:9" s="18" customFormat="1">
      <c r="A10" s="18">
        <v>0.7</v>
      </c>
      <c r="B10" s="18">
        <v>0.9</v>
      </c>
      <c r="C10" s="18">
        <v>981004</v>
      </c>
      <c r="D10" s="28">
        <v>784905</v>
      </c>
      <c r="E10" s="18">
        <v>178877</v>
      </c>
      <c r="F10" s="18">
        <v>19663.8</v>
      </c>
      <c r="G10" s="18">
        <v>2168.35</v>
      </c>
      <c r="H10" s="18">
        <f>SUM(D10:G10)</f>
        <v>985614.15</v>
      </c>
      <c r="I10" s="18">
        <f t="shared" si="1"/>
        <v>198540.79999999999</v>
      </c>
    </row>
    <row r="11" spans="1:9">
      <c r="A11">
        <v>0.75</v>
      </c>
      <c r="B11">
        <v>0.75555600000000001</v>
      </c>
      <c r="C11">
        <v>974798</v>
      </c>
      <c r="D11" s="28">
        <v>784905</v>
      </c>
      <c r="E11">
        <v>177223</v>
      </c>
      <c r="F11">
        <v>12481.8</v>
      </c>
      <c r="G11">
        <v>1828.73</v>
      </c>
      <c r="H11">
        <f t="shared" si="2"/>
        <v>976438.53</v>
      </c>
      <c r="I11">
        <f t="shared" si="1"/>
        <v>189704.8</v>
      </c>
    </row>
    <row r="12" spans="1:9">
      <c r="A12">
        <v>0.9</v>
      </c>
      <c r="B12">
        <v>0.73</v>
      </c>
      <c r="C12" s="28">
        <v>984230</v>
      </c>
      <c r="D12" s="28">
        <v>784905</v>
      </c>
      <c r="E12">
        <v>187417</v>
      </c>
      <c r="F12">
        <v>11820.3</v>
      </c>
      <c r="G12">
        <v>1462.98</v>
      </c>
      <c r="H12">
        <f t="shared" si="2"/>
        <v>985605.28</v>
      </c>
      <c r="I12">
        <f t="shared" si="1"/>
        <v>199237.3</v>
      </c>
    </row>
    <row r="13" spans="1:9">
      <c r="A13">
        <v>1</v>
      </c>
      <c r="B13">
        <v>0.72222500000000001</v>
      </c>
      <c r="C13" s="28">
        <v>994290</v>
      </c>
      <c r="D13" s="28">
        <v>784905</v>
      </c>
      <c r="E13">
        <v>195752</v>
      </c>
      <c r="F13">
        <v>11833.8</v>
      </c>
      <c r="G13">
        <v>1776.48</v>
      </c>
      <c r="H13">
        <f t="shared" si="2"/>
        <v>994267.28</v>
      </c>
      <c r="I13">
        <f t="shared" si="1"/>
        <v>207585.8</v>
      </c>
    </row>
    <row r="14" spans="1:9" ht="45">
      <c r="B14" s="26" t="s">
        <v>36</v>
      </c>
      <c r="C14" s="2" t="s">
        <v>12</v>
      </c>
      <c r="D14" s="2" t="s">
        <v>13</v>
      </c>
      <c r="E14" s="2" t="s">
        <v>14</v>
      </c>
      <c r="G14" s="31" t="s">
        <v>40</v>
      </c>
      <c r="H14" s="1">
        <f>100*(MIN(H3,H13)-MIN(H3:H13))/MIN(H3,H13)</f>
        <v>3.7951495296113991</v>
      </c>
    </row>
    <row r="15" spans="1:9">
      <c r="B15">
        <f>100*(H13-MIN(H3,H5,H8,H11,H13))/MAX(H3:H13)</f>
        <v>2.8328548712108734</v>
      </c>
      <c r="C15">
        <f>H3-H13</f>
        <v>337743.41999999993</v>
      </c>
      <c r="D15" s="3">
        <f>MAX(E3:E13)-MIN(E3:E13)</f>
        <v>62564</v>
      </c>
      <c r="E15" s="3">
        <f>+H13-H11</f>
        <v>17828.75</v>
      </c>
    </row>
    <row r="16" spans="1:9">
      <c r="A16" s="48" t="s">
        <v>35</v>
      </c>
      <c r="B16" s="48"/>
      <c r="C16" s="48"/>
      <c r="D16" s="48"/>
      <c r="E16" s="48"/>
      <c r="F16" s="48"/>
      <c r="G16" s="48"/>
      <c r="H16" s="48"/>
      <c r="I16" s="27" t="s">
        <v>37</v>
      </c>
    </row>
    <row r="17" spans="1:11">
      <c r="A17" s="2" t="s">
        <v>5</v>
      </c>
      <c r="B17" s="2" t="s">
        <v>6</v>
      </c>
      <c r="C17" s="2" t="s">
        <v>7</v>
      </c>
      <c r="D17" s="2" t="s">
        <v>0</v>
      </c>
      <c r="E17" s="2" t="s">
        <v>1</v>
      </c>
      <c r="F17" s="2" t="s">
        <v>2</v>
      </c>
      <c r="G17" s="2" t="s">
        <v>8</v>
      </c>
      <c r="H17" s="2" t="s">
        <v>9</v>
      </c>
      <c r="I17" s="2" t="s">
        <v>10</v>
      </c>
    </row>
    <row r="18" spans="1:11">
      <c r="A18">
        <v>0</v>
      </c>
      <c r="B18">
        <v>9.1675400000000007</v>
      </c>
      <c r="C18">
        <v>918094</v>
      </c>
      <c r="D18" s="28">
        <v>784905</v>
      </c>
      <c r="E18">
        <v>133188</v>
      </c>
      <c r="F18">
        <v>393738</v>
      </c>
      <c r="G18">
        <v>20179.7</v>
      </c>
      <c r="H18">
        <f>SUM(D18:G18)</f>
        <v>1332010.7</v>
      </c>
      <c r="I18">
        <f>SUM(E18:F18)</f>
        <v>526926</v>
      </c>
      <c r="J18" s="21" t="s">
        <v>36</v>
      </c>
    </row>
    <row r="19" spans="1:11">
      <c r="A19">
        <v>0.25</v>
      </c>
      <c r="B19">
        <v>2.0777800000000002</v>
      </c>
      <c r="C19">
        <v>951857</v>
      </c>
      <c r="D19" s="28">
        <v>784905</v>
      </c>
      <c r="E19">
        <v>152730</v>
      </c>
      <c r="F19">
        <v>51798.8</v>
      </c>
      <c r="G19">
        <v>5094.32</v>
      </c>
      <c r="H19">
        <f t="shared" ref="H19:H21" si="3">SUM(D19:G19)</f>
        <v>994528.12</v>
      </c>
      <c r="I19">
        <f t="shared" ref="I19:I22" si="4">SUM(E19:F19)</f>
        <v>204528.8</v>
      </c>
      <c r="J19" s="3">
        <f>100*(MIN(H18,H22)-MIN(H18:H22))/MIN(H18,H22)</f>
        <v>3.7951495296113991</v>
      </c>
    </row>
    <row r="20" spans="1:11">
      <c r="A20">
        <v>0.5</v>
      </c>
      <c r="B20" s="18">
        <v>0.97777800000000004</v>
      </c>
      <c r="C20">
        <v>947614</v>
      </c>
      <c r="D20" s="28">
        <v>784905</v>
      </c>
      <c r="E20">
        <v>152669</v>
      </c>
      <c r="F20">
        <v>16477.5</v>
      </c>
      <c r="G20">
        <v>2481.85</v>
      </c>
      <c r="H20">
        <f t="shared" si="3"/>
        <v>956533.35</v>
      </c>
      <c r="I20">
        <f t="shared" si="4"/>
        <v>169146.5</v>
      </c>
    </row>
    <row r="21" spans="1:11">
      <c r="A21">
        <v>0.75</v>
      </c>
      <c r="B21">
        <v>0.75555600000000001</v>
      </c>
      <c r="C21">
        <v>974798</v>
      </c>
      <c r="D21" s="28">
        <v>784905</v>
      </c>
      <c r="E21">
        <v>177223</v>
      </c>
      <c r="F21">
        <v>12481.8</v>
      </c>
      <c r="G21">
        <v>1828.73</v>
      </c>
      <c r="H21">
        <f t="shared" si="3"/>
        <v>976438.53</v>
      </c>
      <c r="I21">
        <f t="shared" si="4"/>
        <v>189704.8</v>
      </c>
      <c r="K21">
        <f>+H22-H21</f>
        <v>17828.75</v>
      </c>
    </row>
    <row r="22" spans="1:11">
      <c r="A22">
        <v>1</v>
      </c>
      <c r="B22">
        <v>0.72222500000000001</v>
      </c>
      <c r="C22" s="28">
        <v>994290</v>
      </c>
      <c r="D22" s="28">
        <v>784905</v>
      </c>
      <c r="E22">
        <v>195752</v>
      </c>
      <c r="F22">
        <v>11833.8</v>
      </c>
      <c r="G22">
        <v>1776.48</v>
      </c>
      <c r="H22">
        <f>SUM(D22:G22)</f>
        <v>994267.28</v>
      </c>
      <c r="I22">
        <f t="shared" si="4"/>
        <v>207585.8</v>
      </c>
    </row>
    <row r="23" spans="1:11" ht="45">
      <c r="B23" s="25" t="s">
        <v>36</v>
      </c>
      <c r="C23" s="2" t="s">
        <v>12</v>
      </c>
      <c r="D23" s="2" t="s">
        <v>13</v>
      </c>
      <c r="E23" s="2" t="s">
        <v>14</v>
      </c>
      <c r="I23" s="31" t="s">
        <v>40</v>
      </c>
      <c r="J23" s="1">
        <f>100*(MIN(H18,H22)-MIN(H18:H22))/MIN(H18,H22)</f>
        <v>3.7951495296113991</v>
      </c>
    </row>
    <row r="24" spans="1:11">
      <c r="B24">
        <f>100*(H22-MIN(H18:H22))/MAX(H18:H22)</f>
        <v>2.8328548712108734</v>
      </c>
      <c r="C24">
        <f>H18-H22</f>
        <v>337743.41999999993</v>
      </c>
      <c r="D24" s="3">
        <f>MAX(E18:E22)-MIN(E18:E22)</f>
        <v>62564</v>
      </c>
      <c r="E24" s="3">
        <f>+H22-H20</f>
        <v>37733.930000000051</v>
      </c>
    </row>
    <row r="25" spans="1:11">
      <c r="B25">
        <v>3.56671</v>
      </c>
      <c r="C25" s="28">
        <v>9809480</v>
      </c>
      <c r="D25" s="29">
        <v>8098520</v>
      </c>
      <c r="E25" s="28">
        <v>1554242</v>
      </c>
      <c r="F25">
        <v>65973</v>
      </c>
      <c r="G25">
        <v>55535</v>
      </c>
    </row>
  </sheetData>
  <mergeCells count="2">
    <mergeCell ref="A1:I1"/>
    <mergeCell ref="A16:H16"/>
  </mergeCells>
  <phoneticPr fontId="19" type="noConversion"/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FF00"/>
  </sheetPr>
  <dimension ref="A1:U103"/>
  <sheetViews>
    <sheetView zoomScale="75" zoomScaleNormal="75" zoomScalePageLayoutView="75" workbookViewId="0">
      <selection activeCell="A10" sqref="A10:C10"/>
    </sheetView>
  </sheetViews>
  <sheetFormatPr baseColWidth="10" defaultRowHeight="15" x14ac:dyDescent="0"/>
  <cols>
    <col min="1" max="1" width="13.6640625" customWidth="1"/>
    <col min="2" max="2" width="16.5" customWidth="1"/>
    <col min="3" max="3" width="13.6640625" customWidth="1"/>
    <col min="4" max="4" width="18.6640625" customWidth="1"/>
    <col min="5" max="5" width="11.1640625" customWidth="1"/>
    <col min="8" max="8" width="14.33203125" customWidth="1"/>
    <col min="12" max="12" width="16.83203125" customWidth="1"/>
    <col min="13" max="13" width="17.5" customWidth="1"/>
    <col min="14" max="14" width="24.1640625" customWidth="1"/>
    <col min="15" max="15" width="19.1640625" customWidth="1"/>
  </cols>
  <sheetData>
    <row r="1" spans="1:21" ht="18">
      <c r="A1" s="49" t="s">
        <v>32</v>
      </c>
      <c r="B1" s="49"/>
      <c r="C1" s="49"/>
      <c r="D1" s="49"/>
      <c r="E1" s="49"/>
      <c r="F1" s="49"/>
      <c r="G1" s="49"/>
      <c r="H1" s="49"/>
      <c r="I1" s="49"/>
    </row>
    <row r="2" spans="1:21">
      <c r="A2" s="11" t="s">
        <v>22</v>
      </c>
      <c r="B2" s="11" t="s">
        <v>6</v>
      </c>
      <c r="C2" s="11" t="s">
        <v>7</v>
      </c>
      <c r="D2" s="11" t="s">
        <v>0</v>
      </c>
      <c r="E2" s="11" t="s">
        <v>1</v>
      </c>
      <c r="F2" s="11" t="s">
        <v>2</v>
      </c>
      <c r="G2" s="11" t="s">
        <v>8</v>
      </c>
      <c r="H2" s="11" t="s">
        <v>28</v>
      </c>
      <c r="I2" s="11" t="s">
        <v>10</v>
      </c>
    </row>
    <row r="3" spans="1:21">
      <c r="A3" s="16">
        <v>0</v>
      </c>
      <c r="B3" s="7">
        <v>3.7222200000000001</v>
      </c>
      <c r="C3" s="37">
        <v>942604</v>
      </c>
      <c r="D3" s="43">
        <v>784905</v>
      </c>
      <c r="E3" s="37">
        <v>149189</v>
      </c>
      <c r="F3" s="7">
        <v>153737</v>
      </c>
      <c r="G3" s="7">
        <v>9457.15</v>
      </c>
      <c r="H3" s="12">
        <f>SUM(D3:G3)</f>
        <v>1097288.1499999999</v>
      </c>
      <c r="I3" s="7">
        <f>SUM(E3:F3)</f>
        <v>302926</v>
      </c>
    </row>
    <row r="4" spans="1:21">
      <c r="A4" s="16">
        <v>0.25</v>
      </c>
      <c r="B4" s="42">
        <v>3.4777800000000001</v>
      </c>
      <c r="C4" s="43">
        <v>937768</v>
      </c>
      <c r="D4" s="43">
        <v>784905</v>
      </c>
      <c r="E4" s="43">
        <v>144630</v>
      </c>
      <c r="F4" s="42">
        <v>126848</v>
      </c>
      <c r="G4" s="42">
        <v>8986.9</v>
      </c>
      <c r="H4" s="12">
        <f>SUM(D4:G4)</f>
        <v>1065369.8999999999</v>
      </c>
      <c r="I4" s="7">
        <f t="shared" ref="I4:I7" si="0">SUM(E4:F4)</f>
        <v>271478</v>
      </c>
    </row>
    <row r="5" spans="1:21">
      <c r="A5" s="16">
        <v>0.5</v>
      </c>
      <c r="B5" s="42">
        <v>3.4777800000000001</v>
      </c>
      <c r="C5" s="43">
        <v>937768</v>
      </c>
      <c r="D5" s="43">
        <v>784905</v>
      </c>
      <c r="E5" s="43">
        <v>144630</v>
      </c>
      <c r="F5" s="42">
        <v>126848</v>
      </c>
      <c r="G5" s="42">
        <v>8986.9</v>
      </c>
      <c r="H5" s="12">
        <f t="shared" ref="H5:H6" si="1">SUM(D5:G5)</f>
        <v>1065369.8999999999</v>
      </c>
      <c r="I5" s="7">
        <f t="shared" si="0"/>
        <v>271478</v>
      </c>
    </row>
    <row r="6" spans="1:21">
      <c r="A6" s="16">
        <v>0.75</v>
      </c>
      <c r="B6" s="42">
        <v>3.6666699999999999</v>
      </c>
      <c r="C6" s="43">
        <v>940121</v>
      </c>
      <c r="D6" s="43">
        <v>784905</v>
      </c>
      <c r="E6" s="43">
        <v>144484</v>
      </c>
      <c r="F6" s="18">
        <v>126849</v>
      </c>
      <c r="G6" s="42">
        <v>9274.27</v>
      </c>
      <c r="H6" s="12">
        <f t="shared" si="1"/>
        <v>1065512.27</v>
      </c>
      <c r="I6" s="7">
        <f t="shared" si="0"/>
        <v>271333</v>
      </c>
    </row>
    <row r="7" spans="1:21">
      <c r="A7" s="16">
        <v>1</v>
      </c>
      <c r="B7" s="7">
        <v>3.6666699999999999</v>
      </c>
      <c r="C7" s="37">
        <v>940121</v>
      </c>
      <c r="D7" s="37">
        <v>784905</v>
      </c>
      <c r="E7" s="37">
        <v>144484</v>
      </c>
      <c r="F7">
        <v>126849</v>
      </c>
      <c r="G7" s="7">
        <v>9274.27</v>
      </c>
      <c r="H7" s="12">
        <f>SUM(D7:G7)</f>
        <v>1065512.27</v>
      </c>
      <c r="I7" s="7">
        <f t="shared" si="0"/>
        <v>271333</v>
      </c>
    </row>
    <row r="8" spans="1:21">
      <c r="A8" s="20" t="s">
        <v>11</v>
      </c>
      <c r="B8" s="20" t="s">
        <v>12</v>
      </c>
      <c r="C8" s="20" t="s">
        <v>13</v>
      </c>
      <c r="D8" s="20" t="s">
        <v>14</v>
      </c>
    </row>
    <row r="9" spans="1:21" ht="30">
      <c r="A9" s="3">
        <f>MAX(H3:H7)-MIN(H3:H7)</f>
        <v>31918.25</v>
      </c>
      <c r="B9" s="3">
        <f>H3-H7</f>
        <v>31775.879999999888</v>
      </c>
      <c r="C9" s="3">
        <f>MAX(E3:E7)-MIN(E3:E7)</f>
        <v>4705</v>
      </c>
      <c r="D9" s="3">
        <f>+G7-G6</f>
        <v>0</v>
      </c>
      <c r="G9" s="31" t="s">
        <v>40</v>
      </c>
      <c r="H9" s="3">
        <f>100*(MIN(H3,H8)-MIN(H3:H8))/MIN(H3,H8)</f>
        <v>2.9088302830938257</v>
      </c>
    </row>
    <row r="10" spans="1:21" ht="18">
      <c r="A10" s="50" t="s">
        <v>20</v>
      </c>
      <c r="B10" s="51"/>
      <c r="C10" s="52"/>
      <c r="D10" s="50" t="s">
        <v>19</v>
      </c>
      <c r="E10" s="51"/>
      <c r="F10" s="53"/>
      <c r="G10" s="54" t="s">
        <v>18</v>
      </c>
      <c r="H10" s="55"/>
      <c r="I10" s="55"/>
    </row>
    <row r="11" spans="1:21" ht="18">
      <c r="A11" s="13" t="s">
        <v>3</v>
      </c>
      <c r="B11" s="14" t="s">
        <v>15</v>
      </c>
      <c r="C11" s="14" t="s">
        <v>21</v>
      </c>
      <c r="D11" s="14" t="s">
        <v>3</v>
      </c>
      <c r="E11" s="14" t="s">
        <v>15</v>
      </c>
      <c r="F11" s="14" t="s">
        <v>21</v>
      </c>
      <c r="G11" s="14" t="s">
        <v>3</v>
      </c>
      <c r="H11" s="14" t="s">
        <v>15</v>
      </c>
      <c r="I11" s="14" t="s">
        <v>21</v>
      </c>
    </row>
    <row r="12" spans="1:21">
      <c r="A12" s="15">
        <v>0</v>
      </c>
      <c r="B12" s="16">
        <v>0.75</v>
      </c>
      <c r="C12" s="3">
        <v>0</v>
      </c>
      <c r="D12" s="15">
        <v>0</v>
      </c>
      <c r="E12" s="16">
        <v>0.5</v>
      </c>
      <c r="F12" s="17">
        <v>0</v>
      </c>
      <c r="G12" s="15">
        <v>0</v>
      </c>
      <c r="H12" s="16">
        <v>0</v>
      </c>
      <c r="I12" s="16">
        <v>6</v>
      </c>
    </row>
    <row r="13" spans="1:21">
      <c r="A13" s="15">
        <v>1</v>
      </c>
      <c r="B13" s="16">
        <v>0.66666700000000001</v>
      </c>
      <c r="C13" s="3">
        <v>0</v>
      </c>
      <c r="D13" s="15">
        <v>1</v>
      </c>
      <c r="E13" s="16">
        <v>1</v>
      </c>
      <c r="F13" s="17">
        <v>3</v>
      </c>
      <c r="G13" s="15">
        <v>1</v>
      </c>
      <c r="H13" s="16">
        <v>0.5</v>
      </c>
      <c r="I13" s="16">
        <v>10</v>
      </c>
    </row>
    <row r="14" spans="1:21" s="19" customFormat="1">
      <c r="A14" s="15">
        <v>2</v>
      </c>
      <c r="B14" s="16">
        <v>0</v>
      </c>
      <c r="C14" s="3">
        <v>0</v>
      </c>
      <c r="D14" s="15">
        <v>2</v>
      </c>
      <c r="E14" s="16">
        <v>0.25</v>
      </c>
      <c r="F14" s="17">
        <v>0</v>
      </c>
      <c r="G14" s="15">
        <v>2</v>
      </c>
      <c r="H14" s="16">
        <v>0.83333299999999999</v>
      </c>
      <c r="I14" s="16">
        <v>0</v>
      </c>
      <c r="J14"/>
      <c r="K14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15">
        <v>3</v>
      </c>
      <c r="B15" s="16">
        <v>0</v>
      </c>
      <c r="C15" s="3">
        <v>11</v>
      </c>
      <c r="D15" s="15">
        <v>3</v>
      </c>
      <c r="E15" s="16">
        <v>0</v>
      </c>
      <c r="F15" s="17">
        <v>5</v>
      </c>
      <c r="G15" s="15">
        <v>3</v>
      </c>
      <c r="H15" s="16">
        <v>0</v>
      </c>
      <c r="I15" s="16">
        <v>5</v>
      </c>
    </row>
    <row r="16" spans="1:21">
      <c r="A16" s="15">
        <v>4</v>
      </c>
      <c r="B16" s="16">
        <v>0.91666700000000001</v>
      </c>
      <c r="C16" s="3">
        <v>12</v>
      </c>
      <c r="D16" s="15">
        <v>4</v>
      </c>
      <c r="E16" s="16">
        <v>0.41666700000000001</v>
      </c>
      <c r="F16" s="17">
        <v>11</v>
      </c>
      <c r="G16" s="15">
        <v>4</v>
      </c>
      <c r="H16" s="16">
        <v>0.41666700000000001</v>
      </c>
      <c r="I16" s="16">
        <v>9</v>
      </c>
    </row>
    <row r="17" spans="1:9">
      <c r="A17" s="15">
        <v>5</v>
      </c>
      <c r="B17" s="16">
        <v>1</v>
      </c>
      <c r="C17" s="3">
        <v>1</v>
      </c>
      <c r="D17" s="15">
        <v>5</v>
      </c>
      <c r="E17" s="16">
        <v>0.91666700000000001</v>
      </c>
      <c r="F17" s="17">
        <v>3</v>
      </c>
      <c r="G17" s="15">
        <v>5</v>
      </c>
      <c r="H17" s="16">
        <v>0.75</v>
      </c>
      <c r="I17" s="16">
        <v>3</v>
      </c>
    </row>
    <row r="18" spans="1:9">
      <c r="A18" s="15">
        <v>6</v>
      </c>
      <c r="B18" s="16">
        <v>8.3333299999999999E-2</v>
      </c>
      <c r="C18" s="3">
        <v>1</v>
      </c>
      <c r="D18" s="15">
        <v>6</v>
      </c>
      <c r="E18" s="16">
        <v>0.25</v>
      </c>
      <c r="F18" s="17">
        <v>0</v>
      </c>
      <c r="G18" s="15">
        <v>6</v>
      </c>
      <c r="H18" s="16">
        <v>0.25</v>
      </c>
      <c r="I18" s="16">
        <v>1</v>
      </c>
    </row>
    <row r="19" spans="1:9">
      <c r="A19" s="15">
        <v>7</v>
      </c>
      <c r="B19" s="16">
        <v>8.3333299999999999E-2</v>
      </c>
      <c r="C19" s="3">
        <v>2</v>
      </c>
      <c r="D19" s="15">
        <v>7</v>
      </c>
      <c r="E19" s="16">
        <v>0</v>
      </c>
      <c r="F19" s="17">
        <v>3</v>
      </c>
      <c r="G19" s="15">
        <v>7</v>
      </c>
      <c r="H19" s="16">
        <v>8.3333299999999999E-2</v>
      </c>
      <c r="I19" s="16">
        <v>2</v>
      </c>
    </row>
    <row r="20" spans="1:9">
      <c r="A20" s="15">
        <v>8</v>
      </c>
      <c r="B20" s="16">
        <v>0.16666700000000001</v>
      </c>
      <c r="C20" s="3">
        <v>5</v>
      </c>
      <c r="D20" s="15">
        <v>8</v>
      </c>
      <c r="E20" s="16">
        <v>0.25</v>
      </c>
      <c r="F20" s="17">
        <v>10</v>
      </c>
      <c r="G20" s="15">
        <v>8</v>
      </c>
      <c r="H20" s="16">
        <v>0.16666700000000001</v>
      </c>
      <c r="I20" s="16">
        <v>5</v>
      </c>
    </row>
    <row r="21" spans="1:9">
      <c r="A21" s="15">
        <v>9</v>
      </c>
      <c r="B21" s="16">
        <v>0.41666700000000001</v>
      </c>
      <c r="C21" s="3">
        <v>2</v>
      </c>
      <c r="D21" s="15">
        <v>9</v>
      </c>
      <c r="E21" s="16">
        <v>0.83333299999999999</v>
      </c>
      <c r="F21" s="17">
        <v>1</v>
      </c>
      <c r="G21" s="15">
        <v>9</v>
      </c>
      <c r="H21" s="16">
        <v>0.41666700000000001</v>
      </c>
      <c r="I21" s="16">
        <v>1</v>
      </c>
    </row>
    <row r="22" spans="1:9">
      <c r="A22" s="15">
        <v>10</v>
      </c>
      <c r="B22" s="16">
        <v>0.16666700000000001</v>
      </c>
      <c r="C22" s="3">
        <v>0</v>
      </c>
      <c r="D22" s="15">
        <v>10</v>
      </c>
      <c r="E22" s="16">
        <v>8.3333299999999999E-2</v>
      </c>
      <c r="F22" s="17">
        <v>2</v>
      </c>
      <c r="G22" s="15">
        <v>10</v>
      </c>
      <c r="H22" s="16">
        <v>8.3333299999999999E-2</v>
      </c>
      <c r="I22" s="16">
        <v>0</v>
      </c>
    </row>
    <row r="23" spans="1:9">
      <c r="A23" s="15">
        <v>11</v>
      </c>
      <c r="B23" s="16">
        <v>0</v>
      </c>
      <c r="C23" s="3">
        <v>3</v>
      </c>
      <c r="D23" s="15">
        <v>11</v>
      </c>
      <c r="E23" s="16">
        <v>0.16666700000000001</v>
      </c>
      <c r="F23" s="17">
        <v>3</v>
      </c>
      <c r="G23" s="15">
        <v>11</v>
      </c>
      <c r="H23" s="16">
        <v>0</v>
      </c>
      <c r="I23" s="16">
        <v>3</v>
      </c>
    </row>
    <row r="24" spans="1:9">
      <c r="A24" s="15">
        <v>12</v>
      </c>
      <c r="B24" s="16">
        <v>0.25</v>
      </c>
      <c r="C24" s="3">
        <v>12</v>
      </c>
      <c r="D24" s="15">
        <v>12</v>
      </c>
      <c r="E24" s="16">
        <v>0.25</v>
      </c>
      <c r="F24" s="17">
        <v>2</v>
      </c>
      <c r="G24" s="15">
        <v>12</v>
      </c>
      <c r="H24" s="16">
        <v>0.25</v>
      </c>
      <c r="I24" s="16">
        <v>11</v>
      </c>
    </row>
    <row r="25" spans="1:9">
      <c r="A25" s="15">
        <v>13</v>
      </c>
      <c r="B25" s="16">
        <v>1</v>
      </c>
      <c r="C25" s="3">
        <v>3</v>
      </c>
      <c r="D25" s="15">
        <v>13</v>
      </c>
      <c r="E25" s="16">
        <v>0.16666700000000001</v>
      </c>
      <c r="F25" s="17">
        <v>0</v>
      </c>
      <c r="G25" s="15">
        <v>13</v>
      </c>
      <c r="H25" s="16">
        <v>0.91666700000000001</v>
      </c>
      <c r="I25" s="16">
        <v>3</v>
      </c>
    </row>
    <row r="26" spans="1:9">
      <c r="A26" s="15">
        <v>14</v>
      </c>
      <c r="B26" s="16">
        <v>0.25</v>
      </c>
      <c r="C26" s="3">
        <v>0</v>
      </c>
      <c r="D26" s="15">
        <v>14</v>
      </c>
      <c r="E26" s="16">
        <v>0</v>
      </c>
      <c r="F26" s="17">
        <v>2</v>
      </c>
      <c r="G26" s="15">
        <v>14</v>
      </c>
      <c r="H26" s="16">
        <v>0.25</v>
      </c>
      <c r="I26" s="16">
        <v>0</v>
      </c>
    </row>
    <row r="27" spans="1:9">
      <c r="A27" s="15">
        <v>15</v>
      </c>
      <c r="B27" s="16">
        <v>0</v>
      </c>
      <c r="C27" s="3">
        <v>5</v>
      </c>
      <c r="D27" s="15">
        <v>15</v>
      </c>
      <c r="E27" s="16">
        <v>0.16666700000000001</v>
      </c>
      <c r="F27" s="17">
        <v>10</v>
      </c>
      <c r="G27" s="15">
        <v>15</v>
      </c>
      <c r="H27" s="16">
        <v>0</v>
      </c>
      <c r="I27" s="16">
        <v>7</v>
      </c>
    </row>
    <row r="28" spans="1:9">
      <c r="A28" s="15">
        <v>16</v>
      </c>
      <c r="B28" s="16">
        <v>0.41666700000000001</v>
      </c>
      <c r="C28" s="3">
        <v>11</v>
      </c>
      <c r="D28" s="15">
        <v>16</v>
      </c>
      <c r="E28" s="16">
        <v>0.83333299999999999</v>
      </c>
      <c r="F28" s="17">
        <v>2</v>
      </c>
      <c r="G28" s="15">
        <v>16</v>
      </c>
      <c r="H28" s="16">
        <v>0.58333299999999999</v>
      </c>
      <c r="I28" s="16">
        <v>10</v>
      </c>
    </row>
    <row r="29" spans="1:9">
      <c r="A29" s="15">
        <v>17</v>
      </c>
      <c r="B29" s="16">
        <v>0.91666700000000001</v>
      </c>
      <c r="C29" s="3">
        <v>0</v>
      </c>
      <c r="D29" s="15">
        <v>17</v>
      </c>
      <c r="E29" s="16">
        <v>0.16666700000000001</v>
      </c>
      <c r="F29" s="17">
        <v>0</v>
      </c>
      <c r="G29" s="15">
        <v>17</v>
      </c>
      <c r="H29" s="16">
        <v>0.83333299999999999</v>
      </c>
      <c r="I29" s="16">
        <v>0</v>
      </c>
    </row>
    <row r="30" spans="1:9">
      <c r="A30" s="15">
        <v>18</v>
      </c>
      <c r="B30" s="16">
        <v>0</v>
      </c>
      <c r="C30" s="3">
        <v>2</v>
      </c>
      <c r="D30" s="15">
        <v>18</v>
      </c>
      <c r="E30" s="16">
        <v>0</v>
      </c>
      <c r="F30" s="17">
        <v>3</v>
      </c>
      <c r="G30" s="15">
        <v>18</v>
      </c>
      <c r="H30" s="16">
        <v>0</v>
      </c>
      <c r="I30" s="16">
        <v>0</v>
      </c>
    </row>
    <row r="31" spans="1:9">
      <c r="A31" s="15">
        <v>19</v>
      </c>
      <c r="B31" s="16">
        <v>0.16666700000000001</v>
      </c>
      <c r="C31" s="3">
        <v>7</v>
      </c>
      <c r="D31" s="15">
        <v>19</v>
      </c>
      <c r="E31" s="16">
        <v>0.25</v>
      </c>
      <c r="F31" s="17">
        <v>10</v>
      </c>
      <c r="G31" s="15">
        <v>19</v>
      </c>
      <c r="H31" s="16">
        <v>0</v>
      </c>
      <c r="I31" s="16">
        <v>7</v>
      </c>
    </row>
    <row r="32" spans="1:9">
      <c r="A32" s="15">
        <v>20</v>
      </c>
      <c r="B32" s="16">
        <v>0.58333299999999999</v>
      </c>
      <c r="C32" s="3">
        <v>2</v>
      </c>
      <c r="D32" s="15">
        <v>20</v>
      </c>
      <c r="E32" s="16">
        <v>0.83333299999999999</v>
      </c>
      <c r="F32" s="17">
        <v>3</v>
      </c>
      <c r="G32" s="15">
        <v>20</v>
      </c>
      <c r="H32" s="16">
        <v>0.58333299999999999</v>
      </c>
      <c r="I32" s="16">
        <v>5</v>
      </c>
    </row>
    <row r="33" spans="1:9">
      <c r="A33" s="15">
        <v>21</v>
      </c>
      <c r="B33" s="16">
        <v>0.16666700000000001</v>
      </c>
      <c r="C33" s="3">
        <v>0</v>
      </c>
      <c r="D33" s="15">
        <v>21</v>
      </c>
      <c r="E33" s="16">
        <v>0.25</v>
      </c>
      <c r="F33" s="17">
        <v>0</v>
      </c>
      <c r="G33" s="15">
        <v>21</v>
      </c>
      <c r="H33" s="16">
        <v>0.41666700000000001</v>
      </c>
      <c r="I33" s="16">
        <v>1</v>
      </c>
    </row>
    <row r="34" spans="1:9">
      <c r="A34" s="15">
        <v>22</v>
      </c>
      <c r="B34" s="16">
        <v>0</v>
      </c>
      <c r="C34" s="3">
        <v>4</v>
      </c>
      <c r="D34" s="15">
        <v>22</v>
      </c>
      <c r="E34" s="16">
        <v>0</v>
      </c>
      <c r="F34" s="17">
        <v>3</v>
      </c>
      <c r="G34" s="15">
        <v>22</v>
      </c>
      <c r="H34" s="16">
        <v>8.3333299999999999E-2</v>
      </c>
      <c r="I34" s="16">
        <v>3</v>
      </c>
    </row>
    <row r="35" spans="1:9">
      <c r="A35" s="15">
        <v>23</v>
      </c>
      <c r="B35" s="16">
        <v>0.33333299999999999</v>
      </c>
      <c r="C35" s="3">
        <v>11</v>
      </c>
      <c r="D35" s="15">
        <v>23</v>
      </c>
      <c r="E35" s="16">
        <v>0.25</v>
      </c>
      <c r="F35" s="17">
        <v>8</v>
      </c>
      <c r="G35" s="15">
        <v>23</v>
      </c>
      <c r="H35" s="16">
        <v>0.25</v>
      </c>
      <c r="I35" s="16">
        <v>3</v>
      </c>
    </row>
    <row r="36" spans="1:9">
      <c r="A36" s="15">
        <v>24</v>
      </c>
      <c r="B36" s="16">
        <v>0.91666700000000001</v>
      </c>
      <c r="C36" s="3">
        <v>2</v>
      </c>
      <c r="D36" s="15">
        <v>24</v>
      </c>
      <c r="E36" s="16">
        <v>0.66666700000000001</v>
      </c>
      <c r="F36" s="17">
        <v>1</v>
      </c>
      <c r="G36" s="15">
        <v>24</v>
      </c>
      <c r="H36" s="16">
        <v>0.25</v>
      </c>
      <c r="I36" s="16">
        <v>0</v>
      </c>
    </row>
    <row r="37" spans="1:9">
      <c r="A37" s="15">
        <v>25</v>
      </c>
      <c r="B37" s="16">
        <v>0.16666700000000001</v>
      </c>
      <c r="C37" s="3">
        <v>1</v>
      </c>
      <c r="D37" s="15">
        <v>25</v>
      </c>
      <c r="E37" s="16">
        <v>8.3333299999999999E-2</v>
      </c>
      <c r="F37" s="17">
        <v>0</v>
      </c>
      <c r="G37" s="15">
        <v>25</v>
      </c>
      <c r="H37" s="16">
        <v>0</v>
      </c>
      <c r="I37" s="16">
        <v>2</v>
      </c>
    </row>
    <row r="38" spans="1:9">
      <c r="A38" s="15">
        <v>26</v>
      </c>
      <c r="B38" s="16">
        <v>8.3333299999999999E-2</v>
      </c>
      <c r="C38" s="3">
        <v>7</v>
      </c>
      <c r="D38" s="15">
        <v>26</v>
      </c>
      <c r="E38" s="16">
        <v>0</v>
      </c>
      <c r="F38" s="17">
        <v>3</v>
      </c>
      <c r="G38" s="15">
        <v>26</v>
      </c>
      <c r="H38" s="16">
        <v>0.16666700000000001</v>
      </c>
      <c r="I38" s="16">
        <v>9</v>
      </c>
    </row>
    <row r="39" spans="1:9">
      <c r="A39" s="15">
        <v>27</v>
      </c>
      <c r="B39" s="16">
        <v>0.58333299999999999</v>
      </c>
      <c r="C39" s="3">
        <v>5</v>
      </c>
      <c r="D39" s="15">
        <v>27</v>
      </c>
      <c r="E39" s="16">
        <v>0.25</v>
      </c>
      <c r="F39" s="17">
        <v>10</v>
      </c>
      <c r="G39" s="15">
        <v>27</v>
      </c>
      <c r="H39" s="16">
        <v>0.75</v>
      </c>
      <c r="I39" s="16">
        <v>3</v>
      </c>
    </row>
    <row r="40" spans="1:9">
      <c r="A40" s="15">
        <v>28</v>
      </c>
      <c r="B40" s="16">
        <v>0.41666700000000001</v>
      </c>
      <c r="C40" s="3">
        <v>1</v>
      </c>
      <c r="D40" s="15">
        <v>28</v>
      </c>
      <c r="E40" s="16">
        <v>0.83333299999999999</v>
      </c>
      <c r="F40" s="17">
        <v>1</v>
      </c>
      <c r="G40" s="15">
        <v>28</v>
      </c>
      <c r="H40" s="16">
        <v>0.25</v>
      </c>
      <c r="I40" s="16">
        <v>0</v>
      </c>
    </row>
    <row r="41" spans="1:9">
      <c r="A41" s="15">
        <v>29</v>
      </c>
      <c r="B41" s="16">
        <v>8.3333299999999999E-2</v>
      </c>
      <c r="C41" s="3">
        <v>0</v>
      </c>
      <c r="D41" s="15">
        <v>29</v>
      </c>
      <c r="E41" s="16">
        <v>8.3333299999999999E-2</v>
      </c>
      <c r="F41" s="17">
        <v>0</v>
      </c>
      <c r="G41" s="15">
        <v>29</v>
      </c>
      <c r="H41" s="16">
        <v>0</v>
      </c>
      <c r="I41" s="16">
        <v>3</v>
      </c>
    </row>
    <row r="42" spans="1:9">
      <c r="A42" s="15">
        <v>30</v>
      </c>
      <c r="B42" s="16">
        <v>0</v>
      </c>
      <c r="C42" s="3">
        <v>3</v>
      </c>
      <c r="D42" s="15">
        <v>30</v>
      </c>
      <c r="E42" s="8">
        <v>0</v>
      </c>
      <c r="F42" s="8">
        <v>5</v>
      </c>
      <c r="G42" s="15">
        <v>30</v>
      </c>
      <c r="H42" s="8">
        <v>0.25</v>
      </c>
      <c r="I42" s="16">
        <v>8</v>
      </c>
    </row>
    <row r="43" spans="1:9">
      <c r="A43" s="15">
        <v>31</v>
      </c>
      <c r="B43" s="16">
        <v>0.25</v>
      </c>
      <c r="C43" s="3">
        <v>9</v>
      </c>
      <c r="D43" s="15">
        <v>31</v>
      </c>
      <c r="E43" s="8">
        <v>0.41666700000000001</v>
      </c>
      <c r="F43" s="8">
        <v>9</v>
      </c>
      <c r="G43" s="15">
        <v>31</v>
      </c>
      <c r="H43" s="8">
        <v>0.66666700000000001</v>
      </c>
      <c r="I43" s="16">
        <v>5</v>
      </c>
    </row>
    <row r="44" spans="1:9">
      <c r="A44" s="15">
        <v>32</v>
      </c>
      <c r="B44" s="16">
        <v>0.75</v>
      </c>
      <c r="C44" s="3">
        <v>6</v>
      </c>
      <c r="D44" s="15">
        <v>32</v>
      </c>
      <c r="E44" s="8">
        <v>0.75</v>
      </c>
      <c r="F44" s="8">
        <v>4</v>
      </c>
      <c r="G44" s="15">
        <v>32</v>
      </c>
      <c r="H44" s="8">
        <v>0.41666700000000001</v>
      </c>
      <c r="I44" s="16">
        <v>6</v>
      </c>
    </row>
    <row r="45" spans="1:9">
      <c r="A45" s="15">
        <v>33</v>
      </c>
      <c r="B45" s="16">
        <v>0.5</v>
      </c>
      <c r="C45" s="3">
        <v>4</v>
      </c>
      <c r="D45" s="15">
        <v>33</v>
      </c>
      <c r="E45" s="8">
        <v>0.33333299999999999</v>
      </c>
      <c r="F45" s="8">
        <v>4</v>
      </c>
      <c r="G45" s="15">
        <v>33</v>
      </c>
      <c r="H45" s="8">
        <v>0.5</v>
      </c>
      <c r="I45" s="16">
        <v>2</v>
      </c>
    </row>
    <row r="46" spans="1:9">
      <c r="A46" s="15">
        <v>34</v>
      </c>
      <c r="B46" s="16">
        <v>0.33333299999999999</v>
      </c>
      <c r="C46" s="3">
        <v>1</v>
      </c>
      <c r="D46" s="15">
        <v>34</v>
      </c>
      <c r="E46" s="8">
        <v>0.33333299999999999</v>
      </c>
      <c r="F46" s="8">
        <v>1</v>
      </c>
      <c r="G46" s="15">
        <v>34</v>
      </c>
      <c r="H46" s="8">
        <v>0.16666700000000001</v>
      </c>
      <c r="I46" s="16">
        <v>2</v>
      </c>
    </row>
    <row r="47" spans="1:9">
      <c r="A47" s="15">
        <v>35</v>
      </c>
      <c r="B47" s="16">
        <v>8.3333299999999999E-2</v>
      </c>
      <c r="C47" s="3">
        <v>1</v>
      </c>
      <c r="D47" s="15">
        <v>35</v>
      </c>
      <c r="E47" s="8">
        <v>8.3333299999999999E-2</v>
      </c>
      <c r="F47" s="8">
        <v>1</v>
      </c>
      <c r="G47" s="15">
        <v>35</v>
      </c>
      <c r="H47" s="8">
        <v>0.16666700000000001</v>
      </c>
      <c r="I47" s="16">
        <v>5</v>
      </c>
    </row>
    <row r="48" spans="1:9">
      <c r="A48" s="15">
        <v>36</v>
      </c>
      <c r="B48" s="16">
        <v>8.3333299999999999E-2</v>
      </c>
      <c r="C48" s="3">
        <v>3</v>
      </c>
      <c r="D48" s="15">
        <v>36</v>
      </c>
      <c r="E48" s="8">
        <v>8.3333299999999999E-2</v>
      </c>
      <c r="F48" s="8">
        <v>1</v>
      </c>
      <c r="G48" s="15">
        <v>36</v>
      </c>
      <c r="H48" s="8">
        <v>0.41666700000000001</v>
      </c>
      <c r="I48" s="16">
        <v>3</v>
      </c>
    </row>
    <row r="49" spans="1:9">
      <c r="A49" s="15">
        <v>37</v>
      </c>
      <c r="B49" s="16">
        <v>0.25</v>
      </c>
      <c r="C49" s="3">
        <v>3</v>
      </c>
      <c r="D49" s="15">
        <v>37</v>
      </c>
      <c r="E49" s="8">
        <v>8.3333299999999999E-2</v>
      </c>
      <c r="F49" s="8">
        <v>3</v>
      </c>
      <c r="G49" s="15">
        <v>37</v>
      </c>
      <c r="H49" s="8">
        <v>0.25</v>
      </c>
      <c r="I49" s="16">
        <v>2</v>
      </c>
    </row>
    <row r="50" spans="1:9">
      <c r="A50" s="15">
        <v>38</v>
      </c>
      <c r="B50" s="16">
        <v>0.25</v>
      </c>
      <c r="C50" s="3">
        <v>0</v>
      </c>
      <c r="D50" s="15">
        <v>38</v>
      </c>
      <c r="E50" s="8">
        <v>0.25</v>
      </c>
      <c r="F50" s="8">
        <v>2</v>
      </c>
      <c r="G50" s="15">
        <v>38</v>
      </c>
      <c r="H50" s="8">
        <v>0.16666700000000001</v>
      </c>
      <c r="I50" s="16">
        <v>0</v>
      </c>
    </row>
    <row r="51" spans="1:9">
      <c r="A51" s="15">
        <v>39</v>
      </c>
      <c r="B51" s="16">
        <v>0</v>
      </c>
      <c r="C51" s="3">
        <v>0</v>
      </c>
      <c r="D51" s="15">
        <v>39</v>
      </c>
      <c r="E51" s="8">
        <v>0.16666700000000001</v>
      </c>
      <c r="F51" s="8">
        <v>0</v>
      </c>
      <c r="G51" s="15">
        <v>39</v>
      </c>
      <c r="H51" s="8">
        <v>0</v>
      </c>
      <c r="I51" s="16">
        <v>0</v>
      </c>
    </row>
    <row r="52" spans="1:9">
      <c r="A52" s="15">
        <v>40</v>
      </c>
      <c r="B52" s="16">
        <v>0</v>
      </c>
      <c r="C52" s="3">
        <v>11</v>
      </c>
      <c r="D52" s="15">
        <v>40</v>
      </c>
      <c r="E52" s="8">
        <v>0</v>
      </c>
      <c r="F52" s="8">
        <v>0</v>
      </c>
      <c r="G52" s="15">
        <v>40</v>
      </c>
      <c r="H52" s="8">
        <v>0</v>
      </c>
      <c r="I52" s="16">
        <v>12</v>
      </c>
    </row>
    <row r="53" spans="1:9">
      <c r="A53" s="15">
        <v>41</v>
      </c>
      <c r="B53" s="16">
        <v>0.91666700000000001</v>
      </c>
      <c r="C53" s="3">
        <v>9</v>
      </c>
      <c r="D53" s="15">
        <v>41</v>
      </c>
      <c r="E53" s="8">
        <v>0</v>
      </c>
      <c r="F53" s="8">
        <v>10</v>
      </c>
      <c r="G53" s="15">
        <v>41</v>
      </c>
      <c r="H53" s="8">
        <v>1</v>
      </c>
      <c r="I53" s="16">
        <v>12</v>
      </c>
    </row>
    <row r="54" spans="1:9">
      <c r="A54" s="15">
        <v>42</v>
      </c>
      <c r="B54" s="16">
        <v>0.75</v>
      </c>
      <c r="C54" s="3">
        <v>0</v>
      </c>
      <c r="D54" s="15">
        <v>42</v>
      </c>
      <c r="E54" s="8">
        <v>0.83333299999999999</v>
      </c>
      <c r="F54" s="8">
        <v>11</v>
      </c>
      <c r="G54" s="15">
        <v>42</v>
      </c>
      <c r="H54" s="8">
        <v>1</v>
      </c>
      <c r="I54" s="16">
        <v>0</v>
      </c>
    </row>
    <row r="55" spans="1:9">
      <c r="A55" s="15">
        <v>43</v>
      </c>
      <c r="B55" s="16">
        <v>0</v>
      </c>
      <c r="C55" s="3">
        <v>0</v>
      </c>
      <c r="D55" s="15">
        <v>43</v>
      </c>
      <c r="E55" s="8">
        <v>0.91666700000000001</v>
      </c>
      <c r="F55" s="8">
        <v>2</v>
      </c>
      <c r="G55" s="15">
        <v>43</v>
      </c>
      <c r="H55" s="8">
        <v>0</v>
      </c>
      <c r="I55" s="16">
        <v>0</v>
      </c>
    </row>
    <row r="56" spans="1:9">
      <c r="A56" s="15">
        <v>44</v>
      </c>
      <c r="B56" s="16">
        <v>0</v>
      </c>
      <c r="C56" s="3">
        <v>7</v>
      </c>
      <c r="D56" s="15">
        <v>44</v>
      </c>
      <c r="E56" s="8">
        <v>0.16666700000000001</v>
      </c>
      <c r="F56" s="8">
        <v>0</v>
      </c>
      <c r="G56" s="15">
        <v>44</v>
      </c>
      <c r="H56" s="8">
        <v>0</v>
      </c>
      <c r="I56" s="16">
        <v>12</v>
      </c>
    </row>
    <row r="57" spans="1:9">
      <c r="A57" s="15">
        <v>45</v>
      </c>
      <c r="B57" s="16">
        <v>0.58333299999999999</v>
      </c>
      <c r="C57" s="3">
        <v>11</v>
      </c>
      <c r="D57" s="15">
        <v>45</v>
      </c>
      <c r="E57" s="8">
        <v>0</v>
      </c>
      <c r="F57" s="8">
        <v>1</v>
      </c>
      <c r="G57" s="15">
        <v>45</v>
      </c>
      <c r="H57" s="8">
        <v>1</v>
      </c>
      <c r="I57" s="16">
        <v>11</v>
      </c>
    </row>
    <row r="58" spans="1:9">
      <c r="A58" s="15">
        <v>46</v>
      </c>
      <c r="B58" s="16">
        <v>0.91666700000000001</v>
      </c>
      <c r="C58" s="3">
        <v>0</v>
      </c>
      <c r="D58" s="15">
        <v>46</v>
      </c>
      <c r="E58" s="8">
        <v>8.3333299999999999E-2</v>
      </c>
      <c r="F58" s="8">
        <v>11</v>
      </c>
      <c r="G58" s="15">
        <v>46</v>
      </c>
      <c r="H58" s="8">
        <v>0.91666700000000001</v>
      </c>
      <c r="I58" s="16">
        <v>1</v>
      </c>
    </row>
    <row r="59" spans="1:9">
      <c r="A59" s="15">
        <v>47</v>
      </c>
      <c r="B59" s="3">
        <v>0</v>
      </c>
      <c r="C59" s="3">
        <v>1</v>
      </c>
      <c r="D59" s="15">
        <v>47</v>
      </c>
      <c r="E59" s="8">
        <v>0.91666700000000001</v>
      </c>
      <c r="F59" s="8">
        <v>6</v>
      </c>
      <c r="G59" s="15">
        <v>47</v>
      </c>
      <c r="H59" s="8">
        <v>8.3333299999999999E-2</v>
      </c>
      <c r="I59" s="3">
        <v>3</v>
      </c>
    </row>
    <row r="60" spans="1:9">
      <c r="A60" s="15">
        <v>48</v>
      </c>
      <c r="B60" s="3">
        <v>8.3333299999999999E-2</v>
      </c>
      <c r="C60" s="3">
        <v>6</v>
      </c>
      <c r="D60" s="15">
        <v>48</v>
      </c>
      <c r="E60" s="8">
        <v>0.5</v>
      </c>
      <c r="F60" s="8">
        <v>0</v>
      </c>
      <c r="G60" s="15">
        <v>48</v>
      </c>
      <c r="H60" s="8">
        <v>0.25</v>
      </c>
      <c r="I60" s="3">
        <v>0</v>
      </c>
    </row>
    <row r="61" spans="1:9">
      <c r="A61" s="15">
        <v>49</v>
      </c>
      <c r="B61" s="3">
        <v>0.5</v>
      </c>
      <c r="C61" s="3">
        <v>0</v>
      </c>
      <c r="D61" s="15">
        <v>49</v>
      </c>
      <c r="E61" s="8">
        <v>0</v>
      </c>
      <c r="F61" s="8">
        <v>0</v>
      </c>
      <c r="G61" s="15">
        <v>49</v>
      </c>
      <c r="H61" s="8">
        <v>0</v>
      </c>
      <c r="I61" s="3">
        <v>0</v>
      </c>
    </row>
    <row r="62" spans="1:9">
      <c r="A62" s="15">
        <v>50</v>
      </c>
      <c r="B62" s="3">
        <v>0</v>
      </c>
      <c r="C62" s="3">
        <v>0</v>
      </c>
      <c r="D62" s="15">
        <v>50</v>
      </c>
      <c r="E62" s="8">
        <v>0</v>
      </c>
      <c r="F62" s="8">
        <v>6</v>
      </c>
      <c r="G62" s="15">
        <v>50</v>
      </c>
      <c r="H62" s="8">
        <v>0</v>
      </c>
      <c r="I62" s="3">
        <v>10</v>
      </c>
    </row>
    <row r="63" spans="1:9">
      <c r="A63" s="15">
        <v>51</v>
      </c>
      <c r="B63" s="3">
        <v>0</v>
      </c>
      <c r="C63" s="3">
        <v>8</v>
      </c>
      <c r="D63" s="15">
        <v>51</v>
      </c>
      <c r="E63" s="8">
        <v>0.5</v>
      </c>
      <c r="F63" s="8">
        <v>9</v>
      </c>
      <c r="G63" s="15">
        <v>51</v>
      </c>
      <c r="H63" s="8">
        <v>0.83333299999999999</v>
      </c>
      <c r="I63" s="3">
        <v>9</v>
      </c>
    </row>
    <row r="64" spans="1:9">
      <c r="A64" s="15">
        <v>52</v>
      </c>
      <c r="B64" s="3">
        <v>0.66666700000000001</v>
      </c>
      <c r="C64" s="3">
        <v>7</v>
      </c>
      <c r="D64" s="15">
        <v>52</v>
      </c>
      <c r="E64" s="8">
        <v>0.75</v>
      </c>
      <c r="F64" s="8">
        <v>1</v>
      </c>
      <c r="G64" s="15">
        <v>52</v>
      </c>
      <c r="H64" s="8">
        <v>0.75</v>
      </c>
      <c r="I64" s="3">
        <v>1</v>
      </c>
    </row>
    <row r="65" spans="1:9">
      <c r="A65" s="15">
        <v>53</v>
      </c>
      <c r="B65" s="3">
        <v>0.58333299999999999</v>
      </c>
      <c r="C65" s="3">
        <v>0</v>
      </c>
      <c r="D65" s="15">
        <v>53</v>
      </c>
      <c r="E65" s="8">
        <v>8.3333299999999999E-2</v>
      </c>
      <c r="F65" s="8">
        <v>0</v>
      </c>
      <c r="G65" s="15">
        <v>53</v>
      </c>
      <c r="H65" s="8">
        <v>8.3333299999999999E-2</v>
      </c>
      <c r="I65" s="3">
        <v>0</v>
      </c>
    </row>
    <row r="66" spans="1:9">
      <c r="A66" s="15">
        <v>54</v>
      </c>
      <c r="B66" s="3">
        <v>0</v>
      </c>
      <c r="C66" s="3">
        <v>0</v>
      </c>
      <c r="D66" s="15">
        <v>54</v>
      </c>
      <c r="E66" s="8">
        <v>0</v>
      </c>
      <c r="F66" s="8">
        <v>4</v>
      </c>
      <c r="G66" s="15">
        <v>54</v>
      </c>
      <c r="H66" s="8">
        <v>0</v>
      </c>
      <c r="I66" s="3">
        <v>4</v>
      </c>
    </row>
    <row r="67" spans="1:9">
      <c r="A67" s="15">
        <v>55</v>
      </c>
      <c r="B67" s="3">
        <v>0</v>
      </c>
      <c r="C67" s="3">
        <v>7</v>
      </c>
      <c r="D67" s="15">
        <v>55</v>
      </c>
      <c r="E67" s="8">
        <v>0.33333299999999999</v>
      </c>
      <c r="F67" s="8">
        <v>9</v>
      </c>
      <c r="G67" s="15">
        <v>55</v>
      </c>
      <c r="H67" s="8">
        <v>0.33333299999999999</v>
      </c>
      <c r="I67" s="3">
        <v>11</v>
      </c>
    </row>
    <row r="68" spans="1:9">
      <c r="A68" s="15">
        <v>56</v>
      </c>
      <c r="B68" s="3">
        <v>0.58333299999999999</v>
      </c>
      <c r="C68" s="3">
        <v>12</v>
      </c>
      <c r="D68" s="15">
        <v>56</v>
      </c>
      <c r="E68" s="8">
        <v>0.75</v>
      </c>
      <c r="F68" s="8">
        <v>2</v>
      </c>
      <c r="G68" s="15">
        <v>56</v>
      </c>
      <c r="H68" s="8">
        <v>0.91666700000000001</v>
      </c>
      <c r="I68" s="3">
        <v>2</v>
      </c>
    </row>
    <row r="69" spans="1:9">
      <c r="A69" s="15">
        <v>57</v>
      </c>
      <c r="B69" s="3">
        <v>1</v>
      </c>
      <c r="C69" s="3">
        <v>0</v>
      </c>
      <c r="D69" s="15">
        <v>57</v>
      </c>
      <c r="E69" s="8">
        <v>0.16666700000000001</v>
      </c>
      <c r="F69" s="8">
        <v>0</v>
      </c>
      <c r="G69" s="15">
        <v>57</v>
      </c>
      <c r="H69" s="8">
        <v>0.16666700000000001</v>
      </c>
      <c r="I69" s="3">
        <v>0</v>
      </c>
    </row>
    <row r="70" spans="1:9">
      <c r="A70" s="15">
        <v>58</v>
      </c>
      <c r="B70" s="3">
        <v>0</v>
      </c>
      <c r="C70" s="3">
        <v>1</v>
      </c>
      <c r="D70" s="15">
        <v>58</v>
      </c>
      <c r="E70" s="8">
        <v>0</v>
      </c>
      <c r="F70" s="8">
        <v>4</v>
      </c>
      <c r="G70" s="15">
        <v>58</v>
      </c>
      <c r="H70" s="8">
        <v>0</v>
      </c>
      <c r="I70" s="3">
        <v>4</v>
      </c>
    </row>
    <row r="71" spans="1:9">
      <c r="A71" s="15">
        <v>59</v>
      </c>
      <c r="B71" s="3">
        <v>8.3333299999999999E-2</v>
      </c>
      <c r="C71" s="3">
        <v>10</v>
      </c>
      <c r="D71" s="15">
        <v>59</v>
      </c>
      <c r="E71" s="8">
        <v>0.33333299999999999</v>
      </c>
      <c r="F71" s="8">
        <v>7</v>
      </c>
      <c r="G71" s="15">
        <v>59</v>
      </c>
      <c r="H71" s="8">
        <v>0.33333299999999999</v>
      </c>
      <c r="I71" s="3">
        <v>12</v>
      </c>
    </row>
    <row r="72" spans="1:9">
      <c r="A72" s="15">
        <v>60</v>
      </c>
      <c r="B72" s="3">
        <v>0.83333299999999999</v>
      </c>
      <c r="C72" s="3">
        <v>4</v>
      </c>
      <c r="D72" s="15">
        <v>60</v>
      </c>
      <c r="E72" s="8">
        <v>0.58333299999999999</v>
      </c>
      <c r="F72" s="8">
        <v>2</v>
      </c>
      <c r="G72" s="15">
        <v>60</v>
      </c>
      <c r="H72" s="8">
        <v>1</v>
      </c>
      <c r="I72" s="3">
        <v>2</v>
      </c>
    </row>
    <row r="73" spans="1:9">
      <c r="A73" s="15">
        <v>61</v>
      </c>
      <c r="B73" s="3">
        <v>0.33333299999999999</v>
      </c>
      <c r="C73" s="3">
        <v>1</v>
      </c>
      <c r="D73" s="15">
        <v>61</v>
      </c>
      <c r="E73" s="8">
        <v>0.16666700000000001</v>
      </c>
      <c r="F73" s="8">
        <v>3</v>
      </c>
      <c r="G73" s="15">
        <v>61</v>
      </c>
      <c r="H73" s="8">
        <v>0.16666700000000001</v>
      </c>
      <c r="I73" s="3">
        <v>1</v>
      </c>
    </row>
    <row r="74" spans="1:9">
      <c r="A74" s="15">
        <v>62</v>
      </c>
      <c r="B74" s="3">
        <v>8.3333299999999999E-2</v>
      </c>
      <c r="C74" s="3">
        <v>1</v>
      </c>
      <c r="D74" s="15">
        <v>62</v>
      </c>
      <c r="E74" s="8">
        <v>0.25</v>
      </c>
      <c r="F74" s="8">
        <v>4</v>
      </c>
      <c r="G74" s="15">
        <v>62</v>
      </c>
      <c r="H74" s="8">
        <v>8.3333299999999999E-2</v>
      </c>
      <c r="I74" s="3">
        <v>2</v>
      </c>
    </row>
    <row r="75" spans="1:9">
      <c r="A75" s="15">
        <v>63</v>
      </c>
      <c r="B75" s="3">
        <v>8.3333299999999999E-2</v>
      </c>
      <c r="C75" s="3">
        <v>2</v>
      </c>
      <c r="D75" s="15">
        <v>63</v>
      </c>
      <c r="E75" s="8">
        <v>0.33333299999999999</v>
      </c>
      <c r="F75" s="8">
        <v>3</v>
      </c>
      <c r="G75" s="15">
        <v>63</v>
      </c>
      <c r="H75" s="8">
        <v>0.16666700000000001</v>
      </c>
      <c r="I75" s="3">
        <v>4</v>
      </c>
    </row>
    <row r="76" spans="1:9">
      <c r="A76" s="15">
        <v>64</v>
      </c>
      <c r="B76" s="3">
        <v>0.16666700000000001</v>
      </c>
      <c r="C76" s="3">
        <v>0</v>
      </c>
      <c r="D76" s="15">
        <v>64</v>
      </c>
      <c r="E76" s="8">
        <v>0.25</v>
      </c>
      <c r="F76" s="8">
        <v>0</v>
      </c>
      <c r="G76" s="15">
        <v>64</v>
      </c>
      <c r="H76" s="8">
        <v>0.33333299999999999</v>
      </c>
      <c r="I76" s="3">
        <v>1</v>
      </c>
    </row>
    <row r="77" spans="1:9">
      <c r="A77" s="15">
        <v>65</v>
      </c>
      <c r="B77" s="3">
        <v>0</v>
      </c>
      <c r="C77" s="3">
        <v>4</v>
      </c>
      <c r="D77" s="15">
        <v>65</v>
      </c>
      <c r="E77" s="8">
        <v>0</v>
      </c>
      <c r="F77" s="8">
        <v>2</v>
      </c>
      <c r="G77" s="15">
        <v>65</v>
      </c>
      <c r="H77" s="8">
        <v>8.3333299999999999E-2</v>
      </c>
      <c r="I77" s="3">
        <v>2</v>
      </c>
    </row>
    <row r="78" spans="1:9">
      <c r="A78" s="15">
        <v>66</v>
      </c>
      <c r="B78" s="3">
        <v>0.33333299999999999</v>
      </c>
      <c r="C78" s="3">
        <v>9</v>
      </c>
      <c r="D78" s="15">
        <v>66</v>
      </c>
      <c r="E78" s="8">
        <v>0.16666700000000001</v>
      </c>
      <c r="F78" s="8">
        <v>7</v>
      </c>
      <c r="G78" s="15">
        <v>66</v>
      </c>
      <c r="H78" s="8">
        <v>0.16666700000000001</v>
      </c>
      <c r="I78" s="3">
        <v>2</v>
      </c>
    </row>
    <row r="79" spans="1:9">
      <c r="A79" s="15">
        <v>67</v>
      </c>
      <c r="B79" s="3">
        <v>0.75</v>
      </c>
      <c r="C79" s="3">
        <v>1</v>
      </c>
      <c r="D79" s="15">
        <v>67</v>
      </c>
      <c r="E79" s="8">
        <v>0.58333299999999999</v>
      </c>
      <c r="F79" s="8">
        <v>2</v>
      </c>
      <c r="G79" s="15">
        <v>67</v>
      </c>
      <c r="H79" s="8">
        <v>0.16666700000000001</v>
      </c>
      <c r="I79" s="3">
        <v>1</v>
      </c>
    </row>
    <row r="80" spans="1:9">
      <c r="A80" s="15">
        <v>68</v>
      </c>
      <c r="B80" s="3">
        <v>8.3333299999999999E-2</v>
      </c>
      <c r="C80" s="3">
        <v>0</v>
      </c>
      <c r="D80" s="15">
        <v>68</v>
      </c>
      <c r="E80" s="8">
        <v>0.16666700000000001</v>
      </c>
      <c r="F80" s="8">
        <v>0</v>
      </c>
      <c r="G80" s="15">
        <v>68</v>
      </c>
      <c r="H80" s="8">
        <v>8.3333299999999999E-2</v>
      </c>
      <c r="I80" s="3">
        <v>1</v>
      </c>
    </row>
    <row r="81" spans="1:9">
      <c r="A81" s="15">
        <v>69</v>
      </c>
      <c r="B81" s="3">
        <v>0</v>
      </c>
      <c r="C81" s="3">
        <v>5</v>
      </c>
      <c r="D81" s="15">
        <v>69</v>
      </c>
      <c r="E81" s="8">
        <v>0</v>
      </c>
      <c r="F81" s="8">
        <v>5</v>
      </c>
      <c r="G81" s="15">
        <v>69</v>
      </c>
      <c r="H81" s="8">
        <v>8.3333299999999999E-2</v>
      </c>
      <c r="I81" s="3">
        <v>4</v>
      </c>
    </row>
    <row r="82" spans="1:9">
      <c r="A82" s="15">
        <v>70</v>
      </c>
      <c r="B82" s="3">
        <v>0.41666700000000001</v>
      </c>
      <c r="C82" s="3">
        <v>8</v>
      </c>
      <c r="D82" s="15">
        <v>70</v>
      </c>
      <c r="E82" s="8">
        <v>0.41666700000000001</v>
      </c>
      <c r="F82" s="8">
        <v>8</v>
      </c>
      <c r="G82" s="15">
        <v>70</v>
      </c>
      <c r="H82" s="8">
        <v>0.33333299999999999</v>
      </c>
      <c r="I82" s="3">
        <v>5</v>
      </c>
    </row>
    <row r="83" spans="1:9">
      <c r="A83" s="15">
        <v>71</v>
      </c>
      <c r="B83" s="3">
        <v>0.66666700000000001</v>
      </c>
      <c r="C83" s="3">
        <v>4</v>
      </c>
      <c r="D83" s="15">
        <v>71</v>
      </c>
      <c r="E83" s="8">
        <v>0.66666700000000001</v>
      </c>
      <c r="F83" s="8">
        <v>2</v>
      </c>
      <c r="G83" s="15">
        <v>71</v>
      </c>
      <c r="H83" s="8">
        <v>0.41666700000000001</v>
      </c>
      <c r="I83" s="3">
        <v>4</v>
      </c>
    </row>
    <row r="84" spans="1:9">
      <c r="A84" s="15">
        <v>72</v>
      </c>
      <c r="B84" s="3">
        <v>0.33333299999999999</v>
      </c>
      <c r="C84" s="3">
        <v>0</v>
      </c>
      <c r="D84" s="15">
        <v>72</v>
      </c>
      <c r="E84" s="8">
        <v>0.16666700000000001</v>
      </c>
      <c r="F84" s="8">
        <v>1</v>
      </c>
      <c r="G84" s="15">
        <v>72</v>
      </c>
      <c r="H84" s="8">
        <v>0.33333299999999999</v>
      </c>
      <c r="I84" s="3">
        <v>2</v>
      </c>
    </row>
    <row r="85" spans="1:9">
      <c r="A85" s="15">
        <v>73</v>
      </c>
      <c r="B85" s="3">
        <v>0</v>
      </c>
      <c r="C85" s="3">
        <v>2</v>
      </c>
      <c r="D85" s="15">
        <v>73</v>
      </c>
      <c r="E85" s="8">
        <v>8.3333299999999999E-2</v>
      </c>
      <c r="F85" s="8">
        <v>5</v>
      </c>
      <c r="G85" s="15">
        <v>73</v>
      </c>
      <c r="H85" s="8">
        <v>0.16666700000000001</v>
      </c>
      <c r="I85" s="3">
        <v>2</v>
      </c>
    </row>
    <row r="86" spans="1:9">
      <c r="A86" s="15">
        <v>74</v>
      </c>
      <c r="B86" s="3">
        <v>0.16666700000000001</v>
      </c>
      <c r="C86" s="3">
        <v>11</v>
      </c>
      <c r="D86" s="15">
        <v>74</v>
      </c>
      <c r="E86" s="8">
        <v>0.41666700000000001</v>
      </c>
      <c r="F86" s="8">
        <v>2</v>
      </c>
      <c r="G86" s="15">
        <v>74</v>
      </c>
      <c r="H86" s="8">
        <v>0.16666700000000001</v>
      </c>
      <c r="I86" s="3">
        <v>0</v>
      </c>
    </row>
    <row r="87" spans="1:9">
      <c r="A87" s="15">
        <v>75</v>
      </c>
      <c r="B87" s="3">
        <v>0.91666700000000001</v>
      </c>
      <c r="C87" s="3">
        <v>3</v>
      </c>
      <c r="D87" s="15">
        <v>75</v>
      </c>
      <c r="E87" s="8">
        <v>0.16666700000000001</v>
      </c>
      <c r="F87" s="8">
        <v>0</v>
      </c>
      <c r="G87" s="15">
        <v>75</v>
      </c>
      <c r="H87" s="8">
        <v>0</v>
      </c>
      <c r="I87" s="3">
        <v>1</v>
      </c>
    </row>
    <row r="88" spans="1:9">
      <c r="A88" s="15">
        <v>76</v>
      </c>
      <c r="B88" s="3">
        <v>0.25</v>
      </c>
      <c r="C88" s="3">
        <v>3</v>
      </c>
      <c r="D88" s="15">
        <v>76</v>
      </c>
      <c r="E88" s="8">
        <v>0</v>
      </c>
      <c r="F88" s="8">
        <v>6</v>
      </c>
      <c r="G88" s="15">
        <v>76</v>
      </c>
      <c r="H88" s="8">
        <v>8.3333299999999999E-2</v>
      </c>
      <c r="I88" s="3">
        <v>7</v>
      </c>
    </row>
    <row r="89" spans="1:9">
      <c r="A89" s="15">
        <v>77</v>
      </c>
      <c r="B89" s="3">
        <v>0.25</v>
      </c>
      <c r="C89" s="3">
        <v>4</v>
      </c>
      <c r="D89" s="15">
        <v>77</v>
      </c>
      <c r="E89" s="8">
        <v>0.5</v>
      </c>
      <c r="F89" s="8">
        <v>9</v>
      </c>
      <c r="G89" s="15">
        <v>77</v>
      </c>
      <c r="H89" s="8">
        <v>0.58333299999999999</v>
      </c>
      <c r="I89" s="3">
        <v>6</v>
      </c>
    </row>
    <row r="90" spans="1:9">
      <c r="A90" s="15">
        <v>78</v>
      </c>
      <c r="B90" s="3">
        <v>0.33333299999999999</v>
      </c>
      <c r="C90" s="3">
        <v>4</v>
      </c>
      <c r="D90" s="15">
        <v>78</v>
      </c>
      <c r="E90" s="8">
        <v>0.75</v>
      </c>
      <c r="F90" s="8">
        <v>2</v>
      </c>
      <c r="G90" s="15">
        <v>78</v>
      </c>
      <c r="H90" s="8">
        <v>0.5</v>
      </c>
      <c r="I90" s="3">
        <v>3</v>
      </c>
    </row>
    <row r="91" spans="1:9">
      <c r="A91" s="15">
        <v>79</v>
      </c>
      <c r="B91" s="3">
        <v>0.33333299999999999</v>
      </c>
      <c r="C91" s="3">
        <v>3</v>
      </c>
      <c r="D91" s="15">
        <v>79</v>
      </c>
      <c r="E91" s="8">
        <v>0.16666700000000001</v>
      </c>
      <c r="F91" s="8">
        <v>0</v>
      </c>
      <c r="G91" s="15">
        <v>79</v>
      </c>
      <c r="H91" s="8">
        <v>0.25</v>
      </c>
      <c r="I91" s="3">
        <v>0</v>
      </c>
    </row>
    <row r="92" spans="1:9">
      <c r="A92" s="15">
        <v>80</v>
      </c>
      <c r="B92" s="3">
        <v>0.25</v>
      </c>
      <c r="C92" s="3">
        <v>2</v>
      </c>
      <c r="D92" s="15">
        <v>80</v>
      </c>
      <c r="E92" s="8">
        <v>0</v>
      </c>
      <c r="F92" s="8">
        <v>4</v>
      </c>
      <c r="G92" s="15">
        <v>80</v>
      </c>
      <c r="H92" s="8">
        <v>0</v>
      </c>
      <c r="I92" s="3">
        <v>2</v>
      </c>
    </row>
    <row r="93" spans="1:9">
      <c r="A93" s="15">
        <v>81</v>
      </c>
      <c r="B93" s="3">
        <v>0.16666700000000001</v>
      </c>
      <c r="C93" s="3">
        <v>0</v>
      </c>
      <c r="D93" s="15">
        <v>81</v>
      </c>
      <c r="E93" s="8">
        <v>0.33333299999999999</v>
      </c>
      <c r="F93" s="8">
        <v>9</v>
      </c>
      <c r="G93" s="15">
        <v>81</v>
      </c>
      <c r="H93" s="8">
        <v>0.16666700000000001</v>
      </c>
      <c r="I93" s="3">
        <v>6</v>
      </c>
    </row>
    <row r="94" spans="1:9">
      <c r="A94" s="15">
        <v>82</v>
      </c>
      <c r="B94" s="3">
        <v>0</v>
      </c>
      <c r="C94" s="3">
        <v>3</v>
      </c>
      <c r="D94" s="15">
        <v>82</v>
      </c>
      <c r="E94" s="8">
        <v>0.75</v>
      </c>
      <c r="F94" s="8">
        <v>2</v>
      </c>
      <c r="G94" s="15">
        <v>82</v>
      </c>
      <c r="H94" s="8">
        <v>0.5</v>
      </c>
      <c r="I94" s="3">
        <v>5</v>
      </c>
    </row>
    <row r="95" spans="1:9">
      <c r="A95" s="15">
        <v>83</v>
      </c>
      <c r="B95" s="3">
        <v>0.25</v>
      </c>
      <c r="C95" s="3">
        <v>11</v>
      </c>
      <c r="D95" s="15">
        <v>83</v>
      </c>
      <c r="E95" s="8">
        <v>0.16666700000000001</v>
      </c>
      <c r="F95" s="8">
        <v>0</v>
      </c>
      <c r="G95" s="15">
        <v>83</v>
      </c>
      <c r="H95" s="8">
        <v>0.41666700000000001</v>
      </c>
      <c r="I95" s="3">
        <v>0</v>
      </c>
    </row>
    <row r="96" spans="1:9">
      <c r="A96" s="15">
        <v>84</v>
      </c>
      <c r="B96" s="3">
        <v>0.91666700000000001</v>
      </c>
      <c r="C96" s="3">
        <v>0</v>
      </c>
      <c r="D96" s="15">
        <v>84</v>
      </c>
      <c r="E96" s="8">
        <v>0</v>
      </c>
      <c r="F96" s="8">
        <v>0</v>
      </c>
      <c r="G96" s="15">
        <v>84</v>
      </c>
      <c r="H96" s="8">
        <v>0</v>
      </c>
      <c r="I96" s="3">
        <v>0</v>
      </c>
    </row>
    <row r="97" spans="1:9">
      <c r="A97" s="15">
        <v>85</v>
      </c>
      <c r="B97" s="3">
        <v>0</v>
      </c>
      <c r="C97" s="3">
        <v>2</v>
      </c>
      <c r="D97" s="15">
        <v>85</v>
      </c>
      <c r="E97" s="8">
        <v>0</v>
      </c>
      <c r="F97" s="8">
        <v>8</v>
      </c>
      <c r="G97" s="15">
        <v>85</v>
      </c>
      <c r="H97" s="8">
        <v>0</v>
      </c>
      <c r="I97" s="3">
        <v>12</v>
      </c>
    </row>
    <row r="98" spans="1:9">
      <c r="A98" s="15">
        <v>86</v>
      </c>
      <c r="B98" s="3">
        <v>0.16666700000000001</v>
      </c>
      <c r="C98" s="3">
        <v>11</v>
      </c>
      <c r="D98" s="15">
        <v>86</v>
      </c>
      <c r="E98" s="8">
        <v>0.66666700000000001</v>
      </c>
      <c r="F98" s="8">
        <v>7</v>
      </c>
      <c r="G98" s="15">
        <v>86</v>
      </c>
      <c r="H98" s="8">
        <v>1</v>
      </c>
      <c r="I98" s="3">
        <v>9</v>
      </c>
    </row>
    <row r="99" spans="1:9">
      <c r="A99" s="15">
        <v>87</v>
      </c>
      <c r="B99" s="3">
        <v>0.91666700000000001</v>
      </c>
      <c r="C99" s="3">
        <v>2</v>
      </c>
      <c r="D99" s="15">
        <v>87</v>
      </c>
      <c r="E99" s="8">
        <v>0.58333299999999999</v>
      </c>
      <c r="F99" s="8">
        <v>1</v>
      </c>
      <c r="G99" s="15">
        <v>87</v>
      </c>
      <c r="H99" s="8">
        <v>0.75</v>
      </c>
      <c r="I99" s="3">
        <v>2</v>
      </c>
    </row>
    <row r="100" spans="1:9">
      <c r="A100" s="15">
        <v>88</v>
      </c>
      <c r="B100" s="3">
        <v>0.16666700000000001</v>
      </c>
      <c r="C100" s="3">
        <v>1</v>
      </c>
      <c r="D100" s="15">
        <v>88</v>
      </c>
      <c r="E100" s="8">
        <v>8.3333299999999999E-2</v>
      </c>
      <c r="F100" s="8">
        <v>1</v>
      </c>
      <c r="G100" s="15">
        <v>88</v>
      </c>
      <c r="H100" s="8">
        <v>0.16666700000000001</v>
      </c>
      <c r="I100" s="3">
        <v>1</v>
      </c>
    </row>
    <row r="101" spans="1:9">
      <c r="A101" s="15">
        <v>89</v>
      </c>
      <c r="B101" s="3">
        <v>8.3333299999999999E-2</v>
      </c>
      <c r="C101" s="3">
        <v>4</v>
      </c>
      <c r="D101" s="15">
        <v>89</v>
      </c>
      <c r="E101" s="8">
        <v>8.3333299999999999E-2</v>
      </c>
      <c r="F101" s="8">
        <v>6</v>
      </c>
      <c r="G101" s="15">
        <v>89</v>
      </c>
      <c r="H101" s="8">
        <v>8.3333299999999999E-2</v>
      </c>
      <c r="I101" s="3">
        <v>0</v>
      </c>
    </row>
    <row r="102" spans="1:9">
      <c r="A102" s="4" t="s">
        <v>17</v>
      </c>
      <c r="B102">
        <f>SUM(B12:B101)</f>
        <v>29.000003599999996</v>
      </c>
      <c r="C102">
        <f>SUM(C12:C101)</f>
        <v>335</v>
      </c>
      <c r="D102" s="4" t="s">
        <v>17</v>
      </c>
      <c r="E102">
        <f>SUM(E12:E101)</f>
        <v>27.083336299999996</v>
      </c>
      <c r="F102">
        <f>SUM(F12:F101)</f>
        <v>313</v>
      </c>
      <c r="G102" s="4" t="s">
        <v>17</v>
      </c>
      <c r="H102">
        <f>SUM(H12:H101)</f>
        <v>28.000004300000001</v>
      </c>
      <c r="I102">
        <f>SUM(I12:I101)</f>
        <v>336</v>
      </c>
    </row>
    <row r="103" spans="1:9">
      <c r="A103" s="4" t="s">
        <v>16</v>
      </c>
      <c r="B103">
        <f>B102/90</f>
        <v>0.32222226222222217</v>
      </c>
      <c r="C103">
        <f>C102/90</f>
        <v>3.7222222222222223</v>
      </c>
      <c r="D103" s="4" t="s">
        <v>16</v>
      </c>
      <c r="E103">
        <f>E102/90</f>
        <v>0.30092595888888884</v>
      </c>
      <c r="F103">
        <f>F102/90</f>
        <v>3.4777777777777779</v>
      </c>
      <c r="G103" s="4" t="s">
        <v>16</v>
      </c>
      <c r="H103">
        <f>H102/90</f>
        <v>0.31111115888888891</v>
      </c>
      <c r="I103">
        <f>I102/90</f>
        <v>3.7333333333333334</v>
      </c>
    </row>
  </sheetData>
  <mergeCells count="4">
    <mergeCell ref="A1:I1"/>
    <mergeCell ref="A10:C10"/>
    <mergeCell ref="D10:F10"/>
    <mergeCell ref="G10:I10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9" tint="0.39997558519241921"/>
  </sheetPr>
  <dimension ref="A1:AA120"/>
  <sheetViews>
    <sheetView zoomScale="50" zoomScaleNormal="50" zoomScalePageLayoutView="50" workbookViewId="0">
      <selection activeCell="A10" sqref="A10:G14"/>
    </sheetView>
  </sheetViews>
  <sheetFormatPr baseColWidth="10" defaultRowHeight="15" x14ac:dyDescent="0"/>
  <cols>
    <col min="2" max="2" width="13" customWidth="1"/>
    <col min="3" max="3" width="8.83203125" customWidth="1"/>
    <col min="4" max="4" width="10" customWidth="1"/>
    <col min="5" max="5" width="12.1640625" customWidth="1"/>
    <col min="8" max="8" width="16.6640625" customWidth="1"/>
  </cols>
  <sheetData>
    <row r="1" spans="1:9" ht="18">
      <c r="A1" s="56" t="s">
        <v>24</v>
      </c>
      <c r="B1" s="56"/>
      <c r="C1" s="56"/>
      <c r="D1" s="56"/>
      <c r="E1" s="56"/>
      <c r="F1" s="56"/>
      <c r="G1" s="56"/>
      <c r="H1" s="56"/>
      <c r="I1" s="56"/>
    </row>
    <row r="2" spans="1:9" s="19" customFormat="1">
      <c r="A2" s="2" t="s">
        <v>22</v>
      </c>
      <c r="B2" s="2" t="s">
        <v>6</v>
      </c>
      <c r="C2" s="2" t="s">
        <v>7</v>
      </c>
      <c r="D2" s="2" t="s">
        <v>0</v>
      </c>
      <c r="E2" s="2" t="s">
        <v>1</v>
      </c>
      <c r="F2" s="2" t="s">
        <v>2</v>
      </c>
      <c r="G2" s="2" t="s">
        <v>8</v>
      </c>
      <c r="H2" s="2" t="s">
        <v>9</v>
      </c>
      <c r="I2" s="2" t="s">
        <v>10</v>
      </c>
    </row>
    <row r="3" spans="1:9">
      <c r="A3" s="3">
        <v>0</v>
      </c>
      <c r="B3" s="38">
        <v>2.3222200000000002</v>
      </c>
      <c r="C3" s="39">
        <v>937433</v>
      </c>
      <c r="D3" s="39">
        <v>784905</v>
      </c>
      <c r="E3" s="39">
        <v>142703</v>
      </c>
      <c r="F3" s="38">
        <v>41852.6</v>
      </c>
      <c r="G3" s="38">
        <v>5799.68</v>
      </c>
      <c r="H3" s="1">
        <f t="shared" ref="H3:H14" si="0">SUM(D3:G3)</f>
        <v>975260.28</v>
      </c>
      <c r="I3" s="3">
        <f t="shared" ref="I3:I14" si="1">SUM(E3:F3)</f>
        <v>184555.6</v>
      </c>
    </row>
    <row r="4" spans="1:9">
      <c r="A4" s="3">
        <v>0.25</v>
      </c>
      <c r="B4" s="38">
        <v>2.2777799999999999</v>
      </c>
      <c r="C4" s="39">
        <v>936647</v>
      </c>
      <c r="D4" s="39">
        <v>784905</v>
      </c>
      <c r="E4" s="39">
        <v>142152</v>
      </c>
      <c r="F4" s="38">
        <v>45734.400000000001</v>
      </c>
      <c r="G4" s="38">
        <v>5564.56</v>
      </c>
      <c r="H4" s="1">
        <f t="shared" si="0"/>
        <v>978355.96000000008</v>
      </c>
      <c r="I4" s="3">
        <f t="shared" si="1"/>
        <v>187886.4</v>
      </c>
    </row>
    <row r="5" spans="1:9">
      <c r="A5" s="3">
        <v>0.5</v>
      </c>
      <c r="B5" s="38">
        <v>2.3444400000000001</v>
      </c>
      <c r="C5" s="39">
        <v>937023</v>
      </c>
      <c r="D5" s="39">
        <v>784905</v>
      </c>
      <c r="E5" s="39">
        <v>142631</v>
      </c>
      <c r="F5" s="38">
        <v>43869.3</v>
      </c>
      <c r="G5" s="38">
        <v>5773.56</v>
      </c>
      <c r="H5" s="1">
        <f t="shared" si="0"/>
        <v>977178.8600000001</v>
      </c>
      <c r="I5" s="3">
        <f t="shared" si="1"/>
        <v>186500.3</v>
      </c>
    </row>
    <row r="6" spans="1:9">
      <c r="A6" s="3">
        <v>0.75</v>
      </c>
      <c r="B6" s="38">
        <v>2.2777799999999999</v>
      </c>
      <c r="C6" s="39">
        <v>936166</v>
      </c>
      <c r="D6" s="39">
        <v>784905</v>
      </c>
      <c r="E6" s="39">
        <v>142356</v>
      </c>
      <c r="F6" s="38">
        <v>43999.199999999997</v>
      </c>
      <c r="G6" s="38">
        <v>5538.44</v>
      </c>
      <c r="H6" s="1">
        <f t="shared" si="0"/>
        <v>976798.6399999999</v>
      </c>
      <c r="I6" s="3">
        <f t="shared" si="1"/>
        <v>186355.20000000001</v>
      </c>
    </row>
    <row r="7" spans="1:9">
      <c r="A7" s="22">
        <v>1</v>
      </c>
      <c r="B7" s="40">
        <v>2.25556</v>
      </c>
      <c r="C7" s="41">
        <v>936546</v>
      </c>
      <c r="D7" s="41">
        <v>784905</v>
      </c>
      <c r="E7" s="41">
        <v>142541</v>
      </c>
      <c r="F7" s="40">
        <v>46052.3</v>
      </c>
      <c r="G7" s="40">
        <v>5538.44</v>
      </c>
      <c r="H7" s="19">
        <f t="shared" si="0"/>
        <v>979036.74</v>
      </c>
      <c r="I7" s="22">
        <f t="shared" si="1"/>
        <v>188593.3</v>
      </c>
    </row>
    <row r="8" spans="1:9" ht="18">
      <c r="A8" s="56" t="s">
        <v>34</v>
      </c>
      <c r="B8" s="56"/>
      <c r="C8" s="56"/>
      <c r="D8" s="56"/>
      <c r="E8" s="56"/>
      <c r="F8" s="56"/>
      <c r="G8" s="56"/>
      <c r="H8" s="56"/>
      <c r="I8" s="56"/>
    </row>
    <row r="9" spans="1:9">
      <c r="A9" s="2" t="s">
        <v>22</v>
      </c>
      <c r="B9" s="2" t="s">
        <v>6</v>
      </c>
      <c r="C9" s="2" t="s">
        <v>7</v>
      </c>
      <c r="D9" s="2" t="s">
        <v>0</v>
      </c>
      <c r="E9" s="2" t="s">
        <v>1</v>
      </c>
      <c r="F9" s="2" t="s">
        <v>2</v>
      </c>
      <c r="G9" s="2" t="s">
        <v>8</v>
      </c>
      <c r="H9" s="2" t="s">
        <v>9</v>
      </c>
      <c r="I9" s="2" t="s">
        <v>10</v>
      </c>
    </row>
    <row r="10" spans="1:9">
      <c r="A10" s="16">
        <v>0</v>
      </c>
      <c r="B10" s="3">
        <v>2.3222200000000002</v>
      </c>
      <c r="C10" s="28">
        <v>937433</v>
      </c>
      <c r="D10" s="33">
        <v>784905</v>
      </c>
      <c r="E10" s="32">
        <v>142703</v>
      </c>
      <c r="F10" s="3">
        <v>41852.6</v>
      </c>
      <c r="G10" s="3">
        <v>5799.68</v>
      </c>
      <c r="H10" s="1">
        <f t="shared" si="0"/>
        <v>975260.28</v>
      </c>
      <c r="I10" s="3">
        <f t="shared" si="1"/>
        <v>184555.6</v>
      </c>
    </row>
    <row r="11" spans="1:9">
      <c r="A11" s="16">
        <v>0.25</v>
      </c>
      <c r="B11" s="38">
        <v>2.2777799999999999</v>
      </c>
      <c r="C11" s="39">
        <v>936647</v>
      </c>
      <c r="D11" s="39">
        <v>784905</v>
      </c>
      <c r="E11" s="39">
        <v>142152</v>
      </c>
      <c r="F11" s="38">
        <v>45734.400000000001</v>
      </c>
      <c r="G11" s="38">
        <v>5564.56</v>
      </c>
      <c r="H11" s="1">
        <f t="shared" si="0"/>
        <v>978355.96000000008</v>
      </c>
      <c r="I11" s="3">
        <f t="shared" si="1"/>
        <v>187886.4</v>
      </c>
    </row>
    <row r="12" spans="1:9">
      <c r="A12" s="16">
        <v>0.5</v>
      </c>
      <c r="B12" s="38">
        <v>2.3444400000000001</v>
      </c>
      <c r="C12" s="39">
        <v>937023</v>
      </c>
      <c r="D12" s="39">
        <v>784905</v>
      </c>
      <c r="E12" s="39">
        <v>142631</v>
      </c>
      <c r="F12" s="38">
        <v>43869.3</v>
      </c>
      <c r="G12" s="38">
        <v>5773.56</v>
      </c>
      <c r="H12" s="1">
        <f t="shared" si="0"/>
        <v>977178.8600000001</v>
      </c>
      <c r="I12" s="3">
        <f t="shared" si="1"/>
        <v>186500.3</v>
      </c>
    </row>
    <row r="13" spans="1:9">
      <c r="A13" s="16">
        <v>0.75</v>
      </c>
      <c r="B13" s="38">
        <v>2.2777799999999999</v>
      </c>
      <c r="C13" s="39">
        <v>936166</v>
      </c>
      <c r="D13" s="39">
        <v>784905</v>
      </c>
      <c r="E13" s="39">
        <v>142356</v>
      </c>
      <c r="F13" s="38">
        <v>43999.199999999997</v>
      </c>
      <c r="G13" s="38">
        <v>5538.44</v>
      </c>
      <c r="H13" s="1">
        <f t="shared" si="0"/>
        <v>976798.6399999999</v>
      </c>
      <c r="I13" s="3">
        <f t="shared" si="1"/>
        <v>186355.20000000001</v>
      </c>
    </row>
    <row r="14" spans="1:9">
      <c r="A14" s="23">
        <v>1</v>
      </c>
      <c r="B14" s="40">
        <v>2.25556</v>
      </c>
      <c r="C14" s="41">
        <v>936546</v>
      </c>
      <c r="D14" s="41">
        <v>784905</v>
      </c>
      <c r="E14" s="41">
        <v>142541</v>
      </c>
      <c r="F14" s="40">
        <v>46052.3</v>
      </c>
      <c r="G14" s="40">
        <v>5538.44</v>
      </c>
      <c r="H14" s="19">
        <f t="shared" si="0"/>
        <v>979036.74</v>
      </c>
      <c r="I14" s="22">
        <f t="shared" si="1"/>
        <v>188593.3</v>
      </c>
    </row>
    <row r="15" spans="1:9" ht="18">
      <c r="A15" s="57" t="s">
        <v>23</v>
      </c>
      <c r="B15" s="57"/>
      <c r="C15" s="57"/>
      <c r="D15" s="57"/>
      <c r="E15" s="57"/>
      <c r="F15" s="57"/>
      <c r="G15" s="57"/>
      <c r="H15" s="57"/>
      <c r="I15" s="57"/>
    </row>
    <row r="16" spans="1:9">
      <c r="A16" s="2" t="s">
        <v>22</v>
      </c>
      <c r="B16" s="2" t="s">
        <v>6</v>
      </c>
      <c r="C16" s="2" t="s">
        <v>7</v>
      </c>
      <c r="D16" s="2" t="s">
        <v>0</v>
      </c>
      <c r="E16" s="2" t="s">
        <v>1</v>
      </c>
      <c r="F16" s="2" t="s">
        <v>2</v>
      </c>
      <c r="G16" s="2" t="s">
        <v>8</v>
      </c>
      <c r="H16" s="2" t="s">
        <v>9</v>
      </c>
      <c r="I16" s="2" t="s">
        <v>10</v>
      </c>
    </row>
    <row r="17" spans="1:27">
      <c r="A17" s="16">
        <v>0</v>
      </c>
      <c r="B17" s="3">
        <v>2.3222200000000002</v>
      </c>
      <c r="C17" s="28">
        <v>937433</v>
      </c>
      <c r="D17" s="33">
        <v>784905</v>
      </c>
      <c r="E17" s="32">
        <v>142703</v>
      </c>
      <c r="F17" s="3">
        <v>41852.6</v>
      </c>
      <c r="G17" s="3">
        <v>5799.68</v>
      </c>
      <c r="H17" s="1">
        <f t="shared" ref="H17:H21" si="2">SUM(D17:G17)</f>
        <v>975260.28</v>
      </c>
      <c r="I17" s="3">
        <f t="shared" ref="I17:I21" si="3">SUM(E17:F17)</f>
        <v>184555.6</v>
      </c>
    </row>
    <row r="18" spans="1:27">
      <c r="A18" s="16">
        <v>0.25</v>
      </c>
      <c r="B18" s="38">
        <v>2.2777799999999999</v>
      </c>
      <c r="C18" s="39">
        <v>936647</v>
      </c>
      <c r="D18" s="39">
        <v>784905</v>
      </c>
      <c r="E18" s="39">
        <v>142152</v>
      </c>
      <c r="F18" s="38">
        <v>45734.400000000001</v>
      </c>
      <c r="G18" s="38">
        <v>5564.56</v>
      </c>
      <c r="H18" s="1">
        <f t="shared" si="2"/>
        <v>978355.96000000008</v>
      </c>
      <c r="I18" s="3">
        <f t="shared" si="3"/>
        <v>187886.4</v>
      </c>
    </row>
    <row r="19" spans="1:27" ht="18" customHeight="1">
      <c r="A19" s="16">
        <v>0.5</v>
      </c>
      <c r="B19" s="38">
        <v>2.3444400000000001</v>
      </c>
      <c r="C19" s="39">
        <v>937023</v>
      </c>
      <c r="D19" s="39">
        <v>784905</v>
      </c>
      <c r="E19" s="39">
        <v>142631</v>
      </c>
      <c r="F19" s="38">
        <v>43869.3</v>
      </c>
      <c r="G19" s="38">
        <v>5773.56</v>
      </c>
      <c r="H19" s="1">
        <f t="shared" si="2"/>
        <v>977178.8600000001</v>
      </c>
      <c r="I19" s="3">
        <f t="shared" si="3"/>
        <v>186500.3</v>
      </c>
    </row>
    <row r="20" spans="1:27">
      <c r="A20" s="16">
        <v>0.75</v>
      </c>
      <c r="B20" s="38">
        <v>2.2777799999999999</v>
      </c>
      <c r="C20" s="39">
        <v>936166</v>
      </c>
      <c r="D20" s="39">
        <v>784905</v>
      </c>
      <c r="E20" s="39">
        <v>142356</v>
      </c>
      <c r="F20" s="38">
        <v>43999.199999999997</v>
      </c>
      <c r="G20" s="38">
        <v>5538.44</v>
      </c>
      <c r="H20" s="1">
        <f t="shared" si="2"/>
        <v>976798.6399999999</v>
      </c>
      <c r="I20" s="3">
        <f t="shared" si="3"/>
        <v>186355.20000000001</v>
      </c>
    </row>
    <row r="21" spans="1:27">
      <c r="A21" s="23">
        <v>1</v>
      </c>
      <c r="B21" s="40">
        <v>2.25556</v>
      </c>
      <c r="C21" s="32">
        <v>936546</v>
      </c>
      <c r="D21" s="32">
        <v>784905</v>
      </c>
      <c r="E21" s="32">
        <v>142541</v>
      </c>
      <c r="F21" s="22">
        <v>46052.3</v>
      </c>
      <c r="G21" s="22">
        <v>5538.44</v>
      </c>
      <c r="H21" s="19">
        <f t="shared" si="2"/>
        <v>979036.74</v>
      </c>
      <c r="I21" s="22">
        <f t="shared" si="3"/>
        <v>188593.3</v>
      </c>
    </row>
    <row r="22" spans="1:27" ht="45">
      <c r="A22" s="3"/>
      <c r="B22" s="2" t="s">
        <v>11</v>
      </c>
      <c r="C22" s="2" t="s">
        <v>12</v>
      </c>
      <c r="D22" s="2" t="s">
        <v>13</v>
      </c>
      <c r="E22" s="10" t="s">
        <v>14</v>
      </c>
      <c r="F22" s="3"/>
      <c r="G22" s="3"/>
      <c r="H22" s="3"/>
      <c r="I22" s="3"/>
    </row>
    <row r="23" spans="1:27" ht="28">
      <c r="A23" s="1" t="s">
        <v>24</v>
      </c>
      <c r="B23" s="3">
        <f>MAX(H3:H7)-MIN(H3:H7)</f>
        <v>3776.4599999999627</v>
      </c>
      <c r="C23" s="3">
        <f>H3-H7</f>
        <v>-3776.4599999999627</v>
      </c>
      <c r="D23" s="3">
        <f>MAX(E3:E7)-MIN(E3:E7)</f>
        <v>551</v>
      </c>
      <c r="E23" s="3">
        <f>H7-H6</f>
        <v>2238.1000000000931</v>
      </c>
      <c r="F23" s="3"/>
      <c r="G23" s="35" t="s">
        <v>40</v>
      </c>
      <c r="H23" s="36">
        <f>100*(MIN(H3,H7)-MIN(H3:H7))/MIN(H3,H7)</f>
        <v>0</v>
      </c>
      <c r="I23" s="3"/>
    </row>
    <row r="24" spans="1:27" ht="28">
      <c r="A24" s="1" t="s">
        <v>34</v>
      </c>
      <c r="B24" s="3">
        <f>MAX(H10:H14)-MIN(H10:H14)</f>
        <v>3776.4599999999627</v>
      </c>
      <c r="C24" s="3">
        <f>H10-H14</f>
        <v>-3776.4599999999627</v>
      </c>
      <c r="D24" s="3">
        <f>MAX(E10:E14)-MIN(E10:E14)</f>
        <v>551</v>
      </c>
      <c r="E24" s="3">
        <f>H14-H13</f>
        <v>2238.1000000000931</v>
      </c>
      <c r="F24" s="3"/>
      <c r="G24" s="35" t="s">
        <v>40</v>
      </c>
      <c r="H24" s="36">
        <f>100*(MIN(H10,H14)-MIN(H10:H14))/MIN(H10,H14)</f>
        <v>0</v>
      </c>
      <c r="I24" s="3"/>
    </row>
    <row r="25" spans="1:27" ht="28">
      <c r="A25" s="1" t="s">
        <v>23</v>
      </c>
      <c r="B25" s="3">
        <f>MAX(H17:H21)-MIN(H17:H21)</f>
        <v>3776.4599999999627</v>
      </c>
      <c r="C25" s="3">
        <f>H17-H21</f>
        <v>-3776.4599999999627</v>
      </c>
      <c r="D25" s="3">
        <f>MAX(E17:E21)-MIN(E17:E21)</f>
        <v>551</v>
      </c>
      <c r="E25" s="3">
        <f>H21-H20</f>
        <v>2238.1000000000931</v>
      </c>
      <c r="F25" s="3"/>
      <c r="G25" s="35" t="s">
        <v>40</v>
      </c>
      <c r="H25" s="36">
        <f>100*(MIN(H17,H21)-MIN(H17:H21))/MIN(H17,H21)</f>
        <v>0</v>
      </c>
      <c r="I25" s="3"/>
    </row>
    <row r="26" spans="1:27" ht="18">
      <c r="A26" s="65" t="s">
        <v>24</v>
      </c>
      <c r="B26" s="65"/>
      <c r="C26" s="65"/>
      <c r="D26" s="65"/>
      <c r="E26" s="65"/>
      <c r="F26" s="65"/>
      <c r="G26" s="65"/>
      <c r="H26" s="65"/>
      <c r="I26" s="65"/>
      <c r="J26" s="65" t="s">
        <v>34</v>
      </c>
      <c r="K26" s="65"/>
      <c r="L26" s="65"/>
      <c r="M26" s="65"/>
      <c r="N26" s="65"/>
      <c r="O26" s="65"/>
      <c r="P26" s="65"/>
      <c r="Q26" s="65"/>
      <c r="R26" s="65"/>
      <c r="S26" s="65" t="s">
        <v>23</v>
      </c>
      <c r="T26" s="65"/>
      <c r="U26" s="65"/>
      <c r="V26" s="65"/>
      <c r="W26" s="65"/>
      <c r="X26" s="65"/>
      <c r="Y26" s="65"/>
      <c r="Z26" s="65"/>
      <c r="AA26" s="65"/>
    </row>
    <row r="27" spans="1:27" ht="18">
      <c r="A27" s="58" t="s">
        <v>20</v>
      </c>
      <c r="B27" s="59"/>
      <c r="C27" s="60"/>
      <c r="D27" s="61" t="s">
        <v>19</v>
      </c>
      <c r="E27" s="62"/>
      <c r="F27" s="63"/>
      <c r="G27" s="64" t="s">
        <v>18</v>
      </c>
      <c r="H27" s="64"/>
      <c r="I27" s="64"/>
      <c r="J27" s="61" t="s">
        <v>20</v>
      </c>
      <c r="K27" s="62"/>
      <c r="L27" s="63"/>
      <c r="M27" s="58" t="s">
        <v>19</v>
      </c>
      <c r="N27" s="59"/>
      <c r="O27" s="60"/>
      <c r="P27" s="66" t="s">
        <v>18</v>
      </c>
      <c r="Q27" s="66"/>
      <c r="R27" s="66"/>
      <c r="S27" s="58" t="s">
        <v>20</v>
      </c>
      <c r="T27" s="59"/>
      <c r="U27" s="60"/>
      <c r="V27" s="61" t="s">
        <v>19</v>
      </c>
      <c r="W27" s="62"/>
      <c r="X27" s="63"/>
      <c r="Y27" s="64" t="s">
        <v>18</v>
      </c>
      <c r="Z27" s="64"/>
      <c r="AA27" s="64"/>
    </row>
    <row r="28" spans="1:27" ht="18">
      <c r="A28" s="5" t="s">
        <v>3</v>
      </c>
      <c r="B28" s="5" t="s">
        <v>15</v>
      </c>
      <c r="C28" s="5" t="s">
        <v>21</v>
      </c>
      <c r="D28" s="5" t="s">
        <v>3</v>
      </c>
      <c r="E28" s="5" t="s">
        <v>15</v>
      </c>
      <c r="F28" s="5" t="s">
        <v>21</v>
      </c>
      <c r="G28" s="5" t="s">
        <v>3</v>
      </c>
      <c r="H28" s="5" t="s">
        <v>15</v>
      </c>
      <c r="I28" s="5" t="s">
        <v>21</v>
      </c>
      <c r="J28" s="5" t="s">
        <v>3</v>
      </c>
      <c r="K28" s="5" t="s">
        <v>15</v>
      </c>
      <c r="L28" s="5" t="s">
        <v>21</v>
      </c>
      <c r="M28" s="5" t="s">
        <v>3</v>
      </c>
      <c r="N28" s="5" t="s">
        <v>15</v>
      </c>
      <c r="O28" s="5" t="s">
        <v>21</v>
      </c>
      <c r="P28" s="5" t="s">
        <v>3</v>
      </c>
      <c r="Q28" s="5" t="s">
        <v>15</v>
      </c>
      <c r="R28" s="5" t="s">
        <v>21</v>
      </c>
      <c r="S28" s="5" t="s">
        <v>3</v>
      </c>
      <c r="T28" s="5" t="s">
        <v>15</v>
      </c>
      <c r="U28" s="5" t="s">
        <v>21</v>
      </c>
      <c r="V28" s="5" t="s">
        <v>3</v>
      </c>
      <c r="W28" s="5" t="s">
        <v>15</v>
      </c>
      <c r="X28" s="5" t="s">
        <v>21</v>
      </c>
      <c r="Y28" s="5" t="s">
        <v>3</v>
      </c>
      <c r="Z28" s="5" t="s">
        <v>15</v>
      </c>
      <c r="AA28" s="5" t="s">
        <v>21</v>
      </c>
    </row>
    <row r="29" spans="1:27">
      <c r="A29" s="15">
        <v>0</v>
      </c>
      <c r="B29" s="3">
        <v>0.13023999999999999</v>
      </c>
      <c r="C29" s="6">
        <v>0</v>
      </c>
      <c r="D29" s="15">
        <v>0</v>
      </c>
      <c r="E29" s="3">
        <v>0.18663959999999999</v>
      </c>
      <c r="F29" s="34">
        <v>0</v>
      </c>
      <c r="G29" s="15">
        <v>0</v>
      </c>
      <c r="H29" s="3">
        <v>0.1564468</v>
      </c>
      <c r="I29" s="6">
        <v>0</v>
      </c>
      <c r="J29" s="15">
        <v>0</v>
      </c>
      <c r="K29" s="3">
        <v>0.13023999999999999</v>
      </c>
      <c r="L29" s="6">
        <v>0</v>
      </c>
      <c r="M29" s="15">
        <v>0</v>
      </c>
      <c r="N29" s="3">
        <v>0.18663959999999999</v>
      </c>
      <c r="O29" s="34">
        <v>0</v>
      </c>
      <c r="P29" s="15">
        <v>0</v>
      </c>
      <c r="Q29" s="3">
        <v>0.1564468</v>
      </c>
      <c r="R29" s="6">
        <v>0</v>
      </c>
      <c r="S29" s="15">
        <v>0</v>
      </c>
      <c r="T29" s="16">
        <v>0.13023999999999999</v>
      </c>
      <c r="U29" s="17">
        <v>0</v>
      </c>
      <c r="V29" s="15">
        <v>0</v>
      </c>
      <c r="W29" s="16">
        <v>0.18663959999999999</v>
      </c>
      <c r="X29" s="16">
        <v>0</v>
      </c>
      <c r="Y29" s="15">
        <v>0</v>
      </c>
      <c r="Z29" s="16">
        <v>0.1564468</v>
      </c>
      <c r="AA29" s="17">
        <v>0</v>
      </c>
    </row>
    <row r="30" spans="1:27">
      <c r="A30" s="15">
        <v>1</v>
      </c>
      <c r="B30" s="3">
        <v>0.26434600000000003</v>
      </c>
      <c r="C30" s="6">
        <v>4</v>
      </c>
      <c r="D30" s="15">
        <v>1</v>
      </c>
      <c r="E30" s="3">
        <v>0.18164569999999999</v>
      </c>
      <c r="F30" s="6">
        <v>4</v>
      </c>
      <c r="G30" s="15">
        <v>1</v>
      </c>
      <c r="H30" s="3">
        <v>0.15900110000000001</v>
      </c>
      <c r="I30" s="6">
        <v>1</v>
      </c>
      <c r="J30" s="15">
        <v>1</v>
      </c>
      <c r="K30" s="3">
        <v>0.26434600000000003</v>
      </c>
      <c r="L30" s="6">
        <v>4</v>
      </c>
      <c r="M30" s="15">
        <v>1</v>
      </c>
      <c r="N30" s="3">
        <v>0.18164569999999999</v>
      </c>
      <c r="O30" s="6">
        <v>4</v>
      </c>
      <c r="P30" s="15">
        <v>1</v>
      </c>
      <c r="Q30" s="3">
        <v>0.15900110000000001</v>
      </c>
      <c r="R30" s="6">
        <v>1</v>
      </c>
      <c r="S30" s="15">
        <v>1</v>
      </c>
      <c r="T30" s="16">
        <v>0.26434600000000003</v>
      </c>
      <c r="U30" s="17">
        <v>4</v>
      </c>
      <c r="V30" s="15">
        <v>1</v>
      </c>
      <c r="W30" s="16">
        <v>0.18164569999999999</v>
      </c>
      <c r="X30" s="17">
        <v>4</v>
      </c>
      <c r="Y30" s="15">
        <v>1</v>
      </c>
      <c r="Z30" s="16">
        <v>0.15900110000000001</v>
      </c>
      <c r="AA30" s="17">
        <v>1</v>
      </c>
    </row>
    <row r="31" spans="1:27">
      <c r="A31" s="15">
        <v>2</v>
      </c>
      <c r="B31" s="3">
        <v>0.28159200000000001</v>
      </c>
      <c r="C31" s="6">
        <v>2</v>
      </c>
      <c r="D31" s="15">
        <v>2</v>
      </c>
      <c r="E31" s="3">
        <v>0.21956719999999999</v>
      </c>
      <c r="F31" s="6">
        <v>3</v>
      </c>
      <c r="G31" s="15">
        <v>2</v>
      </c>
      <c r="H31" s="3">
        <v>0.14008409999999999</v>
      </c>
      <c r="I31" s="6">
        <v>0</v>
      </c>
      <c r="J31" s="15">
        <v>2</v>
      </c>
      <c r="K31" s="3">
        <v>0.28159200000000001</v>
      </c>
      <c r="L31" s="6">
        <v>2</v>
      </c>
      <c r="M31" s="15">
        <v>2</v>
      </c>
      <c r="N31" s="3">
        <v>0.21956719999999999</v>
      </c>
      <c r="O31" s="6">
        <v>3</v>
      </c>
      <c r="P31" s="15">
        <v>2</v>
      </c>
      <c r="Q31" s="3">
        <v>0.14008409999999999</v>
      </c>
      <c r="R31" s="6">
        <v>0</v>
      </c>
      <c r="S31" s="15">
        <v>2</v>
      </c>
      <c r="T31" s="16">
        <v>0.28159200000000001</v>
      </c>
      <c r="U31" s="17">
        <v>2</v>
      </c>
      <c r="V31" s="15">
        <v>2</v>
      </c>
      <c r="W31" s="16">
        <v>0.21956719999999999</v>
      </c>
      <c r="X31" s="17">
        <v>3</v>
      </c>
      <c r="Y31" s="15">
        <v>2</v>
      </c>
      <c r="Z31" s="16">
        <v>0.14008409999999999</v>
      </c>
      <c r="AA31" s="17">
        <v>0</v>
      </c>
    </row>
    <row r="32" spans="1:27">
      <c r="A32" s="15">
        <v>3</v>
      </c>
      <c r="B32" s="3">
        <v>0.25285999999999997</v>
      </c>
      <c r="C32" s="6">
        <v>5</v>
      </c>
      <c r="D32" s="15">
        <v>3</v>
      </c>
      <c r="E32" s="3">
        <v>0.2271754</v>
      </c>
      <c r="F32" s="6">
        <v>5</v>
      </c>
      <c r="G32" s="15">
        <v>3</v>
      </c>
      <c r="H32" s="3">
        <v>0.105063</v>
      </c>
      <c r="I32" s="6">
        <v>3</v>
      </c>
      <c r="J32" s="15">
        <v>3</v>
      </c>
      <c r="K32" s="3">
        <v>0.25285999999999997</v>
      </c>
      <c r="L32" s="6">
        <v>5</v>
      </c>
      <c r="M32" s="15">
        <v>3</v>
      </c>
      <c r="N32" s="3">
        <v>0.2271754</v>
      </c>
      <c r="O32" s="6">
        <v>5</v>
      </c>
      <c r="P32" s="15">
        <v>3</v>
      </c>
      <c r="Q32" s="3">
        <v>0.105063</v>
      </c>
      <c r="R32" s="6">
        <v>3</v>
      </c>
      <c r="S32" s="15">
        <v>3</v>
      </c>
      <c r="T32" s="16">
        <v>0.25285999999999997</v>
      </c>
      <c r="U32" s="17">
        <v>5</v>
      </c>
      <c r="V32" s="15">
        <v>3</v>
      </c>
      <c r="W32" s="16">
        <v>0.2271754</v>
      </c>
      <c r="X32" s="17">
        <v>5</v>
      </c>
      <c r="Y32" s="15">
        <v>3</v>
      </c>
      <c r="Z32" s="16">
        <v>0.105063</v>
      </c>
      <c r="AA32" s="17">
        <v>3</v>
      </c>
    </row>
    <row r="33" spans="1:27">
      <c r="A33" s="15">
        <v>4</v>
      </c>
      <c r="B33" s="3">
        <v>0.29381099999999999</v>
      </c>
      <c r="C33" s="6">
        <v>2</v>
      </c>
      <c r="D33" s="15">
        <v>4</v>
      </c>
      <c r="E33" s="3">
        <v>0.2745475</v>
      </c>
      <c r="F33" s="6">
        <v>1</v>
      </c>
      <c r="G33" s="15">
        <v>4</v>
      </c>
      <c r="H33" s="3">
        <v>0.14129720000000001</v>
      </c>
      <c r="I33" s="6">
        <v>4</v>
      </c>
      <c r="J33" s="15">
        <v>4</v>
      </c>
      <c r="K33" s="3">
        <v>0.29381099999999999</v>
      </c>
      <c r="L33" s="6">
        <v>2</v>
      </c>
      <c r="M33" s="15">
        <v>4</v>
      </c>
      <c r="N33" s="3">
        <v>0.2745475</v>
      </c>
      <c r="O33" s="6">
        <v>1</v>
      </c>
      <c r="P33" s="15">
        <v>4</v>
      </c>
      <c r="Q33" s="3">
        <v>0.14129720000000001</v>
      </c>
      <c r="R33" s="6">
        <v>4</v>
      </c>
      <c r="S33" s="15">
        <v>4</v>
      </c>
      <c r="T33" s="16">
        <v>0.29381099999999999</v>
      </c>
      <c r="U33" s="17">
        <v>2</v>
      </c>
      <c r="V33" s="15">
        <v>4</v>
      </c>
      <c r="W33" s="16">
        <v>0.2745475</v>
      </c>
      <c r="X33" s="17">
        <v>1</v>
      </c>
      <c r="Y33" s="15">
        <v>4</v>
      </c>
      <c r="Z33" s="16">
        <v>0.14129720000000001</v>
      </c>
      <c r="AA33" s="17">
        <v>4</v>
      </c>
    </row>
    <row r="34" spans="1:27">
      <c r="A34" s="15">
        <v>5</v>
      </c>
      <c r="B34" s="3">
        <v>0.26202399999999998</v>
      </c>
      <c r="C34" s="6">
        <v>0</v>
      </c>
      <c r="D34" s="15">
        <v>5</v>
      </c>
      <c r="E34" s="3">
        <v>0.2267439</v>
      </c>
      <c r="F34" s="6">
        <v>2</v>
      </c>
      <c r="G34" s="15">
        <v>5</v>
      </c>
      <c r="H34" s="3">
        <v>0.1893059</v>
      </c>
      <c r="I34" s="6">
        <v>0</v>
      </c>
      <c r="J34" s="15">
        <v>5</v>
      </c>
      <c r="K34" s="3">
        <v>0.26202399999999998</v>
      </c>
      <c r="L34" s="6">
        <v>0</v>
      </c>
      <c r="M34" s="15">
        <v>5</v>
      </c>
      <c r="N34" s="3">
        <v>0.2267439</v>
      </c>
      <c r="O34" s="6">
        <v>2</v>
      </c>
      <c r="P34" s="15">
        <v>5</v>
      </c>
      <c r="Q34" s="3">
        <v>0.1893059</v>
      </c>
      <c r="R34" s="6">
        <v>0</v>
      </c>
      <c r="S34" s="15">
        <v>5</v>
      </c>
      <c r="T34" s="16">
        <v>0.26202399999999998</v>
      </c>
      <c r="U34" s="17">
        <v>0</v>
      </c>
      <c r="V34" s="15">
        <v>5</v>
      </c>
      <c r="W34" s="16">
        <v>0.2267439</v>
      </c>
      <c r="X34" s="17">
        <v>2</v>
      </c>
      <c r="Y34" s="15">
        <v>5</v>
      </c>
      <c r="Z34" s="16">
        <v>0.1893059</v>
      </c>
      <c r="AA34" s="17">
        <v>0</v>
      </c>
    </row>
    <row r="35" spans="1:27">
      <c r="A35" s="15">
        <v>6</v>
      </c>
      <c r="B35" s="3">
        <v>0.196518</v>
      </c>
      <c r="C35" s="6">
        <v>5</v>
      </c>
      <c r="D35" s="15">
        <v>6</v>
      </c>
      <c r="E35" s="3">
        <v>0.21172389999999999</v>
      </c>
      <c r="F35" s="6">
        <v>5</v>
      </c>
      <c r="G35" s="15">
        <v>6</v>
      </c>
      <c r="H35" s="3">
        <v>0.14197940000000001</v>
      </c>
      <c r="I35" s="6">
        <v>5</v>
      </c>
      <c r="J35" s="15">
        <v>6</v>
      </c>
      <c r="K35" s="3">
        <v>0.196518</v>
      </c>
      <c r="L35" s="6">
        <v>5</v>
      </c>
      <c r="M35" s="15">
        <v>6</v>
      </c>
      <c r="N35" s="3">
        <v>0.21172389999999999</v>
      </c>
      <c r="O35" s="6">
        <v>5</v>
      </c>
      <c r="P35" s="15">
        <v>6</v>
      </c>
      <c r="Q35" s="3">
        <v>0.14197940000000001</v>
      </c>
      <c r="R35" s="6">
        <v>5</v>
      </c>
      <c r="S35" s="15">
        <v>6</v>
      </c>
      <c r="T35" s="16">
        <v>0.196518</v>
      </c>
      <c r="U35" s="17">
        <v>5</v>
      </c>
      <c r="V35" s="15">
        <v>6</v>
      </c>
      <c r="W35" s="16">
        <v>0.21172389999999999</v>
      </c>
      <c r="X35" s="17">
        <v>5</v>
      </c>
      <c r="Y35" s="15">
        <v>6</v>
      </c>
      <c r="Z35" s="16">
        <v>0.14197940000000001</v>
      </c>
      <c r="AA35" s="17">
        <v>5</v>
      </c>
    </row>
    <row r="36" spans="1:27">
      <c r="A36" s="15">
        <v>7</v>
      </c>
      <c r="B36" s="3">
        <v>0.251554</v>
      </c>
      <c r="C36" s="6">
        <v>2</v>
      </c>
      <c r="D36" s="15">
        <v>7</v>
      </c>
      <c r="E36" s="3">
        <v>0.2629589</v>
      </c>
      <c r="F36" s="6">
        <v>2</v>
      </c>
      <c r="G36" s="15">
        <v>7</v>
      </c>
      <c r="H36" s="3">
        <v>0.21065049999999999</v>
      </c>
      <c r="I36" s="6">
        <v>2</v>
      </c>
      <c r="J36" s="15">
        <v>7</v>
      </c>
      <c r="K36" s="3">
        <v>0.251554</v>
      </c>
      <c r="L36" s="6">
        <v>2</v>
      </c>
      <c r="M36" s="15">
        <v>7</v>
      </c>
      <c r="N36" s="3">
        <v>0.2629589</v>
      </c>
      <c r="O36" s="6">
        <v>2</v>
      </c>
      <c r="P36" s="15">
        <v>7</v>
      </c>
      <c r="Q36" s="3">
        <v>0.21065049999999999</v>
      </c>
      <c r="R36" s="6">
        <v>2</v>
      </c>
      <c r="S36" s="15">
        <v>7</v>
      </c>
      <c r="T36" s="16">
        <v>0.251554</v>
      </c>
      <c r="U36" s="17">
        <v>2</v>
      </c>
      <c r="V36" s="15">
        <v>7</v>
      </c>
      <c r="W36" s="16">
        <v>0.2629589</v>
      </c>
      <c r="X36" s="17">
        <v>2</v>
      </c>
      <c r="Y36" s="15">
        <v>7</v>
      </c>
      <c r="Z36" s="16">
        <v>0.21065049999999999</v>
      </c>
      <c r="AA36" s="17">
        <v>2</v>
      </c>
    </row>
    <row r="37" spans="1:27">
      <c r="A37" s="15">
        <v>8</v>
      </c>
      <c r="B37" s="3">
        <v>0.23033100000000001</v>
      </c>
      <c r="C37" s="6">
        <v>2</v>
      </c>
      <c r="D37" s="15">
        <v>8</v>
      </c>
      <c r="E37" s="3">
        <v>0.23888509999999999</v>
      </c>
      <c r="F37" s="6">
        <v>2</v>
      </c>
      <c r="G37" s="15">
        <v>8</v>
      </c>
      <c r="H37" s="3">
        <v>0.19965379999999999</v>
      </c>
      <c r="I37" s="6">
        <v>3</v>
      </c>
      <c r="J37" s="15">
        <v>8</v>
      </c>
      <c r="K37" s="3">
        <v>0.23033100000000001</v>
      </c>
      <c r="L37" s="6">
        <v>2</v>
      </c>
      <c r="M37" s="15">
        <v>8</v>
      </c>
      <c r="N37" s="3">
        <v>0.23888509999999999</v>
      </c>
      <c r="O37" s="6">
        <v>2</v>
      </c>
      <c r="P37" s="15">
        <v>8</v>
      </c>
      <c r="Q37" s="3">
        <v>0.19965379999999999</v>
      </c>
      <c r="R37" s="6">
        <v>3</v>
      </c>
      <c r="S37" s="15">
        <v>8</v>
      </c>
      <c r="T37" s="16">
        <v>0.23033100000000001</v>
      </c>
      <c r="U37" s="17">
        <v>2</v>
      </c>
      <c r="V37" s="15">
        <v>8</v>
      </c>
      <c r="W37" s="16">
        <v>0.23888509999999999</v>
      </c>
      <c r="X37" s="17">
        <v>2</v>
      </c>
      <c r="Y37" s="15">
        <v>8</v>
      </c>
      <c r="Z37" s="16">
        <v>0.19965379999999999</v>
      </c>
      <c r="AA37" s="17">
        <v>3</v>
      </c>
    </row>
    <row r="38" spans="1:27">
      <c r="A38" s="15">
        <v>9</v>
      </c>
      <c r="B38" s="3">
        <v>0.21441399999999999</v>
      </c>
      <c r="C38" s="6">
        <v>3</v>
      </c>
      <c r="D38" s="15">
        <v>9</v>
      </c>
      <c r="E38" s="3">
        <v>0.22082979999999999</v>
      </c>
      <c r="F38" s="6">
        <v>1</v>
      </c>
      <c r="G38" s="15">
        <v>9</v>
      </c>
      <c r="H38" s="3">
        <v>0.21224029999999999</v>
      </c>
      <c r="I38" s="6">
        <v>0</v>
      </c>
      <c r="J38" s="15">
        <v>9</v>
      </c>
      <c r="K38" s="3">
        <v>0.21441399999999999</v>
      </c>
      <c r="L38" s="6">
        <v>3</v>
      </c>
      <c r="M38" s="15">
        <v>9</v>
      </c>
      <c r="N38" s="3">
        <v>0.22082979999999999</v>
      </c>
      <c r="O38" s="6">
        <v>1</v>
      </c>
      <c r="P38" s="15">
        <v>9</v>
      </c>
      <c r="Q38" s="3">
        <v>0.21224029999999999</v>
      </c>
      <c r="R38" s="6">
        <v>0</v>
      </c>
      <c r="S38" s="15">
        <v>9</v>
      </c>
      <c r="T38" s="16">
        <v>0.21441399999999999</v>
      </c>
      <c r="U38" s="17">
        <v>3</v>
      </c>
      <c r="V38" s="15">
        <v>9</v>
      </c>
      <c r="W38" s="16">
        <v>0.22082979999999999</v>
      </c>
      <c r="X38" s="17">
        <v>1</v>
      </c>
      <c r="Y38" s="15">
        <v>9</v>
      </c>
      <c r="Z38" s="16">
        <v>0.21224029999999999</v>
      </c>
      <c r="AA38" s="17">
        <v>0</v>
      </c>
    </row>
    <row r="39" spans="1:27">
      <c r="A39" s="15">
        <v>10</v>
      </c>
      <c r="B39" s="3">
        <v>0.22331000000000001</v>
      </c>
      <c r="C39" s="6">
        <v>2</v>
      </c>
      <c r="D39" s="15">
        <v>10</v>
      </c>
      <c r="E39" s="3">
        <v>0.1864556</v>
      </c>
      <c r="F39" s="6">
        <v>3</v>
      </c>
      <c r="G39" s="15">
        <v>10</v>
      </c>
      <c r="H39" s="3">
        <v>0.15918019999999999</v>
      </c>
      <c r="I39" s="6">
        <v>4</v>
      </c>
      <c r="J39" s="15">
        <v>10</v>
      </c>
      <c r="K39" s="3">
        <v>0.22331000000000001</v>
      </c>
      <c r="L39" s="6">
        <v>2</v>
      </c>
      <c r="M39" s="15">
        <v>10</v>
      </c>
      <c r="N39" s="3">
        <v>0.1864556</v>
      </c>
      <c r="O39" s="6">
        <v>3</v>
      </c>
      <c r="P39" s="15">
        <v>10</v>
      </c>
      <c r="Q39" s="3">
        <v>0.15918019999999999</v>
      </c>
      <c r="R39" s="6">
        <v>4</v>
      </c>
      <c r="S39" s="15">
        <v>10</v>
      </c>
      <c r="T39" s="16">
        <v>0.22331000000000001</v>
      </c>
      <c r="U39" s="17">
        <v>2</v>
      </c>
      <c r="V39" s="15">
        <v>10</v>
      </c>
      <c r="W39" s="16">
        <v>0.1864556</v>
      </c>
      <c r="X39" s="17">
        <v>3</v>
      </c>
      <c r="Y39" s="15">
        <v>10</v>
      </c>
      <c r="Z39" s="16">
        <v>0.15918019999999999</v>
      </c>
      <c r="AA39" s="17">
        <v>4</v>
      </c>
    </row>
    <row r="40" spans="1:27">
      <c r="A40" s="15">
        <v>11</v>
      </c>
      <c r="B40" s="3">
        <v>0.209148</v>
      </c>
      <c r="C40" s="6">
        <v>2</v>
      </c>
      <c r="D40" s="15">
        <v>11</v>
      </c>
      <c r="E40" s="3">
        <v>0.20234170000000001</v>
      </c>
      <c r="F40" s="6">
        <v>2</v>
      </c>
      <c r="G40" s="15">
        <v>11</v>
      </c>
      <c r="H40" s="3">
        <v>0.20271810000000001</v>
      </c>
      <c r="I40" s="6">
        <v>5</v>
      </c>
      <c r="J40" s="15">
        <v>11</v>
      </c>
      <c r="K40" s="3">
        <v>0.209148</v>
      </c>
      <c r="L40" s="6">
        <v>2</v>
      </c>
      <c r="M40" s="15">
        <v>11</v>
      </c>
      <c r="N40" s="3">
        <v>0.20234170000000001</v>
      </c>
      <c r="O40" s="6">
        <v>2</v>
      </c>
      <c r="P40" s="15">
        <v>11</v>
      </c>
      <c r="Q40" s="3">
        <v>0.20271810000000001</v>
      </c>
      <c r="R40" s="6">
        <v>5</v>
      </c>
      <c r="S40" s="15">
        <v>11</v>
      </c>
      <c r="T40" s="16">
        <v>0.209148</v>
      </c>
      <c r="U40" s="17">
        <v>2</v>
      </c>
      <c r="V40" s="15">
        <v>11</v>
      </c>
      <c r="W40" s="16">
        <v>0.20234170000000001</v>
      </c>
      <c r="X40" s="17">
        <v>2</v>
      </c>
      <c r="Y40" s="15">
        <v>11</v>
      </c>
      <c r="Z40" s="16">
        <v>0.20271810000000001</v>
      </c>
      <c r="AA40" s="17">
        <v>5</v>
      </c>
    </row>
    <row r="41" spans="1:27">
      <c r="A41" s="15">
        <v>12</v>
      </c>
      <c r="B41" s="3">
        <v>0.19852700000000001</v>
      </c>
      <c r="C41" s="6">
        <v>2</v>
      </c>
      <c r="D41" s="15">
        <v>12</v>
      </c>
      <c r="E41" s="3">
        <v>0.19342219999999999</v>
      </c>
      <c r="F41" s="6">
        <v>2</v>
      </c>
      <c r="G41" s="15">
        <v>12</v>
      </c>
      <c r="H41" s="3">
        <v>0.2562045</v>
      </c>
      <c r="I41" s="6">
        <v>2</v>
      </c>
      <c r="J41" s="15">
        <v>12</v>
      </c>
      <c r="K41" s="3">
        <v>0.19852700000000001</v>
      </c>
      <c r="L41" s="6">
        <v>2</v>
      </c>
      <c r="M41" s="15">
        <v>12</v>
      </c>
      <c r="N41" s="3">
        <v>0.19342219999999999</v>
      </c>
      <c r="O41" s="6">
        <v>2</v>
      </c>
      <c r="P41" s="15">
        <v>12</v>
      </c>
      <c r="Q41" s="3">
        <v>0.2562045</v>
      </c>
      <c r="R41" s="6">
        <v>2</v>
      </c>
      <c r="S41" s="15">
        <v>12</v>
      </c>
      <c r="T41" s="16">
        <v>0.19852700000000001</v>
      </c>
      <c r="U41" s="17">
        <v>2</v>
      </c>
      <c r="V41" s="15">
        <v>12</v>
      </c>
      <c r="W41" s="16">
        <v>0.19342219999999999</v>
      </c>
      <c r="X41" s="17">
        <v>2</v>
      </c>
      <c r="Y41" s="15">
        <v>12</v>
      </c>
      <c r="Z41" s="16">
        <v>0.2562045</v>
      </c>
      <c r="AA41" s="17">
        <v>2</v>
      </c>
    </row>
    <row r="42" spans="1:27">
      <c r="A42" s="15">
        <v>13</v>
      </c>
      <c r="B42" s="3">
        <v>0.19056100000000001</v>
      </c>
      <c r="C42" s="6">
        <v>2</v>
      </c>
      <c r="D42" s="15">
        <v>13</v>
      </c>
      <c r="E42" s="3">
        <v>0.1867326</v>
      </c>
      <c r="F42" s="6">
        <v>3</v>
      </c>
      <c r="G42" s="15">
        <v>13</v>
      </c>
      <c r="H42" s="3">
        <v>0.23381930000000001</v>
      </c>
      <c r="I42" s="6">
        <v>0</v>
      </c>
      <c r="J42" s="15">
        <v>13</v>
      </c>
      <c r="K42" s="3">
        <v>0.19056100000000001</v>
      </c>
      <c r="L42" s="6">
        <v>2</v>
      </c>
      <c r="M42" s="15">
        <v>13</v>
      </c>
      <c r="N42" s="3">
        <v>0.1867326</v>
      </c>
      <c r="O42" s="6">
        <v>3</v>
      </c>
      <c r="P42" s="15">
        <v>13</v>
      </c>
      <c r="Q42" s="3">
        <v>0.23381930000000001</v>
      </c>
      <c r="R42" s="6">
        <v>0</v>
      </c>
      <c r="S42" s="15">
        <v>13</v>
      </c>
      <c r="T42" s="16">
        <v>0.19056100000000001</v>
      </c>
      <c r="U42" s="17">
        <v>2</v>
      </c>
      <c r="V42" s="15">
        <v>13</v>
      </c>
      <c r="W42" s="16">
        <v>0.1867326</v>
      </c>
      <c r="X42" s="17">
        <v>3</v>
      </c>
      <c r="Y42" s="15">
        <v>13</v>
      </c>
      <c r="Z42" s="16">
        <v>0.23381930000000001</v>
      </c>
      <c r="AA42" s="17">
        <v>0</v>
      </c>
    </row>
    <row r="43" spans="1:27">
      <c r="A43" s="15">
        <v>14</v>
      </c>
      <c r="B43" s="3">
        <v>0.184586</v>
      </c>
      <c r="C43" s="6">
        <v>0</v>
      </c>
      <c r="D43" s="15">
        <v>14</v>
      </c>
      <c r="E43" s="3">
        <v>0.20254939999999999</v>
      </c>
      <c r="F43" s="6">
        <v>2</v>
      </c>
      <c r="G43" s="15">
        <v>14</v>
      </c>
      <c r="H43" s="3">
        <v>0.1753644</v>
      </c>
      <c r="I43" s="6">
        <v>2</v>
      </c>
      <c r="J43" s="15">
        <v>14</v>
      </c>
      <c r="K43" s="3">
        <v>0.184586</v>
      </c>
      <c r="L43" s="6">
        <v>0</v>
      </c>
      <c r="M43" s="15">
        <v>14</v>
      </c>
      <c r="N43" s="3">
        <v>0.20254939999999999</v>
      </c>
      <c r="O43" s="6">
        <v>2</v>
      </c>
      <c r="P43" s="15">
        <v>14</v>
      </c>
      <c r="Q43" s="3">
        <v>0.1753644</v>
      </c>
      <c r="R43" s="6">
        <v>2</v>
      </c>
      <c r="S43" s="15">
        <v>14</v>
      </c>
      <c r="T43" s="16">
        <v>0.184586</v>
      </c>
      <c r="U43" s="17">
        <v>0</v>
      </c>
      <c r="V43" s="15">
        <v>14</v>
      </c>
      <c r="W43" s="16">
        <v>0.20254939999999999</v>
      </c>
      <c r="X43" s="17">
        <v>2</v>
      </c>
      <c r="Y43" s="15">
        <v>14</v>
      </c>
      <c r="Z43" s="16">
        <v>0.1753644</v>
      </c>
      <c r="AA43" s="17">
        <v>2</v>
      </c>
    </row>
    <row r="44" spans="1:27">
      <c r="A44" s="15">
        <v>15</v>
      </c>
      <c r="B44" s="3">
        <v>0.13843900000000001</v>
      </c>
      <c r="C44" s="6">
        <v>5</v>
      </c>
      <c r="D44" s="15">
        <v>15</v>
      </c>
      <c r="E44" s="3">
        <v>0.193578</v>
      </c>
      <c r="F44" s="6">
        <v>3</v>
      </c>
      <c r="G44" s="15">
        <v>15</v>
      </c>
      <c r="H44" s="3">
        <v>0.17318929999999999</v>
      </c>
      <c r="I44" s="6">
        <v>5</v>
      </c>
      <c r="J44" s="15">
        <v>15</v>
      </c>
      <c r="K44" s="3">
        <v>0.13843900000000001</v>
      </c>
      <c r="L44" s="6">
        <v>5</v>
      </c>
      <c r="M44" s="15">
        <v>15</v>
      </c>
      <c r="N44" s="3">
        <v>0.193578</v>
      </c>
      <c r="O44" s="6">
        <v>3</v>
      </c>
      <c r="P44" s="15">
        <v>15</v>
      </c>
      <c r="Q44" s="3">
        <v>0.17318929999999999</v>
      </c>
      <c r="R44" s="6">
        <v>5</v>
      </c>
      <c r="S44" s="15">
        <v>15</v>
      </c>
      <c r="T44" s="16">
        <v>0.13843900000000001</v>
      </c>
      <c r="U44" s="17">
        <v>5</v>
      </c>
      <c r="V44" s="15">
        <v>15</v>
      </c>
      <c r="W44" s="16">
        <v>0.193578</v>
      </c>
      <c r="X44" s="17">
        <v>3</v>
      </c>
      <c r="Y44" s="15">
        <v>15</v>
      </c>
      <c r="Z44" s="16">
        <v>0.17318929999999999</v>
      </c>
      <c r="AA44" s="17">
        <v>5</v>
      </c>
    </row>
    <row r="45" spans="1:27">
      <c r="A45" s="15">
        <v>16</v>
      </c>
      <c r="B45" s="3">
        <v>0.20799500000000001</v>
      </c>
      <c r="C45" s="6">
        <v>2</v>
      </c>
      <c r="D45" s="15">
        <v>16</v>
      </c>
      <c r="E45" s="3">
        <v>0.20768349999999999</v>
      </c>
      <c r="F45" s="6">
        <v>1</v>
      </c>
      <c r="G45" s="15">
        <v>16</v>
      </c>
      <c r="H45" s="3">
        <v>0.23405790000000001</v>
      </c>
      <c r="I45" s="6">
        <v>2</v>
      </c>
      <c r="J45" s="15">
        <v>16</v>
      </c>
      <c r="K45" s="3">
        <v>0.20799500000000001</v>
      </c>
      <c r="L45" s="6">
        <v>2</v>
      </c>
      <c r="M45" s="15">
        <v>16</v>
      </c>
      <c r="N45" s="3">
        <v>0.20768349999999999</v>
      </c>
      <c r="O45" s="6">
        <v>1</v>
      </c>
      <c r="P45" s="15">
        <v>16</v>
      </c>
      <c r="Q45" s="3">
        <v>0.23405790000000001</v>
      </c>
      <c r="R45" s="6">
        <v>2</v>
      </c>
      <c r="S45" s="15">
        <v>16</v>
      </c>
      <c r="T45" s="16">
        <v>0.20799500000000001</v>
      </c>
      <c r="U45" s="17">
        <v>2</v>
      </c>
      <c r="V45" s="15">
        <v>16</v>
      </c>
      <c r="W45" s="16">
        <v>0.20768349999999999</v>
      </c>
      <c r="X45" s="17">
        <v>1</v>
      </c>
      <c r="Y45" s="15">
        <v>16</v>
      </c>
      <c r="Z45" s="16">
        <v>0.23405790000000001</v>
      </c>
      <c r="AA45" s="17">
        <v>2</v>
      </c>
    </row>
    <row r="46" spans="1:27">
      <c r="A46" s="15">
        <v>17</v>
      </c>
      <c r="B46" s="3">
        <v>0.197662</v>
      </c>
      <c r="C46" s="6">
        <v>0</v>
      </c>
      <c r="D46" s="15">
        <v>17</v>
      </c>
      <c r="E46" s="3">
        <v>0.1765959</v>
      </c>
      <c r="F46" s="6">
        <v>0</v>
      </c>
      <c r="G46" s="15">
        <v>17</v>
      </c>
      <c r="H46" s="3">
        <v>0.2172094</v>
      </c>
      <c r="I46" s="6">
        <v>0</v>
      </c>
      <c r="J46" s="15">
        <v>17</v>
      </c>
      <c r="K46" s="3">
        <v>0.197662</v>
      </c>
      <c r="L46" s="6">
        <v>0</v>
      </c>
      <c r="M46" s="15">
        <v>17</v>
      </c>
      <c r="N46" s="3">
        <v>0.1765959</v>
      </c>
      <c r="O46" s="6">
        <v>0</v>
      </c>
      <c r="P46" s="15">
        <v>17</v>
      </c>
      <c r="Q46" s="3">
        <v>0.2172094</v>
      </c>
      <c r="R46" s="6">
        <v>0</v>
      </c>
      <c r="S46" s="15">
        <v>17</v>
      </c>
      <c r="T46" s="16">
        <v>0.197662</v>
      </c>
      <c r="U46" s="17">
        <v>0</v>
      </c>
      <c r="V46" s="15">
        <v>17</v>
      </c>
      <c r="W46" s="16">
        <v>0.1765959</v>
      </c>
      <c r="X46" s="17">
        <v>0</v>
      </c>
      <c r="Y46" s="15">
        <v>17</v>
      </c>
      <c r="Z46" s="16">
        <v>0.2172094</v>
      </c>
      <c r="AA46" s="17">
        <v>0</v>
      </c>
    </row>
    <row r="47" spans="1:27">
      <c r="A47" s="15">
        <v>18</v>
      </c>
      <c r="B47" s="3">
        <v>0.14824599999999999</v>
      </c>
      <c r="C47" s="6">
        <v>2</v>
      </c>
      <c r="D47" s="15">
        <v>18</v>
      </c>
      <c r="E47" s="3">
        <v>0.13244690000000001</v>
      </c>
      <c r="F47" s="6">
        <v>4</v>
      </c>
      <c r="G47" s="15">
        <v>18</v>
      </c>
      <c r="H47" s="3">
        <v>0.162907</v>
      </c>
      <c r="I47" s="6">
        <v>3</v>
      </c>
      <c r="J47" s="15">
        <v>18</v>
      </c>
      <c r="K47" s="3">
        <v>0.14824599999999999</v>
      </c>
      <c r="L47" s="6">
        <v>2</v>
      </c>
      <c r="M47" s="15">
        <v>18</v>
      </c>
      <c r="N47" s="3">
        <v>0.13244690000000001</v>
      </c>
      <c r="O47" s="6">
        <v>4</v>
      </c>
      <c r="P47" s="15">
        <v>18</v>
      </c>
      <c r="Q47" s="3">
        <v>0.162907</v>
      </c>
      <c r="R47" s="6">
        <v>3</v>
      </c>
      <c r="S47" s="15">
        <v>18</v>
      </c>
      <c r="T47" s="16">
        <v>0.14824599999999999</v>
      </c>
      <c r="U47" s="17">
        <v>2</v>
      </c>
      <c r="V47" s="15">
        <v>18</v>
      </c>
      <c r="W47" s="16">
        <v>0.13244690000000001</v>
      </c>
      <c r="X47" s="17">
        <v>4</v>
      </c>
      <c r="Y47" s="15">
        <v>18</v>
      </c>
      <c r="Z47" s="16">
        <v>0.162907</v>
      </c>
      <c r="AA47" s="17">
        <v>3</v>
      </c>
    </row>
    <row r="48" spans="1:27">
      <c r="A48" s="15">
        <v>19</v>
      </c>
      <c r="B48" s="3">
        <v>0.15285000000000001</v>
      </c>
      <c r="C48" s="6">
        <v>3</v>
      </c>
      <c r="D48" s="15">
        <v>19</v>
      </c>
      <c r="E48" s="3">
        <v>0.1826681</v>
      </c>
      <c r="F48" s="6">
        <v>0</v>
      </c>
      <c r="G48" s="15">
        <v>19</v>
      </c>
      <c r="H48" s="3">
        <v>0.18468019999999999</v>
      </c>
      <c r="I48" s="6">
        <v>0</v>
      </c>
      <c r="J48" s="15">
        <v>19</v>
      </c>
      <c r="K48" s="3">
        <v>0.15285000000000001</v>
      </c>
      <c r="L48" s="6">
        <v>3</v>
      </c>
      <c r="M48" s="15">
        <v>19</v>
      </c>
      <c r="N48" s="3">
        <v>0.1826681</v>
      </c>
      <c r="O48" s="6">
        <v>0</v>
      </c>
      <c r="P48" s="15">
        <v>19</v>
      </c>
      <c r="Q48" s="3">
        <v>0.18468019999999999</v>
      </c>
      <c r="R48" s="6">
        <v>0</v>
      </c>
      <c r="S48" s="15">
        <v>19</v>
      </c>
      <c r="T48" s="16">
        <v>0.15285000000000001</v>
      </c>
      <c r="U48" s="17">
        <v>3</v>
      </c>
      <c r="V48" s="15">
        <v>19</v>
      </c>
      <c r="W48" s="16">
        <v>0.1826681</v>
      </c>
      <c r="X48" s="17">
        <v>0</v>
      </c>
      <c r="Y48" s="15">
        <v>19</v>
      </c>
      <c r="Z48" s="16">
        <v>0.18468019999999999</v>
      </c>
      <c r="AA48" s="17">
        <v>0</v>
      </c>
    </row>
    <row r="49" spans="1:27">
      <c r="A49" s="15">
        <v>20</v>
      </c>
      <c r="B49" s="3">
        <v>0.17713699999999999</v>
      </c>
      <c r="C49" s="6">
        <v>4</v>
      </c>
      <c r="D49" s="15">
        <v>20</v>
      </c>
      <c r="E49" s="3">
        <v>0.13700100000000001</v>
      </c>
      <c r="F49" s="6">
        <v>5</v>
      </c>
      <c r="G49" s="15">
        <v>20</v>
      </c>
      <c r="H49" s="3">
        <v>0.1385101</v>
      </c>
      <c r="I49" s="6">
        <v>6</v>
      </c>
      <c r="J49" s="15">
        <v>20</v>
      </c>
      <c r="K49" s="3">
        <v>0.17713699999999999</v>
      </c>
      <c r="L49" s="6">
        <v>4</v>
      </c>
      <c r="M49" s="15">
        <v>20</v>
      </c>
      <c r="N49" s="3">
        <v>0.13700100000000001</v>
      </c>
      <c r="O49" s="6">
        <v>5</v>
      </c>
      <c r="P49" s="15">
        <v>20</v>
      </c>
      <c r="Q49" s="3">
        <v>0.1385101</v>
      </c>
      <c r="R49" s="6">
        <v>6</v>
      </c>
      <c r="S49" s="15">
        <v>20</v>
      </c>
      <c r="T49" s="16">
        <v>0.17713699999999999</v>
      </c>
      <c r="U49" s="17">
        <v>4</v>
      </c>
      <c r="V49" s="15">
        <v>20</v>
      </c>
      <c r="W49" s="16">
        <v>0.13700100000000001</v>
      </c>
      <c r="X49" s="17">
        <v>5</v>
      </c>
      <c r="Y49" s="15">
        <v>20</v>
      </c>
      <c r="Z49" s="16">
        <v>0.1385101</v>
      </c>
      <c r="AA49" s="17">
        <v>6</v>
      </c>
    </row>
    <row r="50" spans="1:27">
      <c r="A50" s="15">
        <v>21</v>
      </c>
      <c r="B50" s="3">
        <v>0.21618499999999999</v>
      </c>
      <c r="C50" s="6">
        <v>4</v>
      </c>
      <c r="D50" s="15">
        <v>21</v>
      </c>
      <c r="E50" s="3">
        <v>0.20691670000000001</v>
      </c>
      <c r="F50" s="6">
        <v>4</v>
      </c>
      <c r="G50" s="15">
        <v>21</v>
      </c>
      <c r="H50" s="3">
        <v>0.22888249999999999</v>
      </c>
      <c r="I50" s="6">
        <v>2</v>
      </c>
      <c r="J50" s="15">
        <v>21</v>
      </c>
      <c r="K50" s="3">
        <v>0.21618499999999999</v>
      </c>
      <c r="L50" s="6">
        <v>4</v>
      </c>
      <c r="M50" s="15">
        <v>21</v>
      </c>
      <c r="N50" s="3">
        <v>0.20691670000000001</v>
      </c>
      <c r="O50" s="6">
        <v>4</v>
      </c>
      <c r="P50" s="15">
        <v>21</v>
      </c>
      <c r="Q50" s="3">
        <v>0.22888249999999999</v>
      </c>
      <c r="R50" s="6">
        <v>2</v>
      </c>
      <c r="S50" s="15">
        <v>21</v>
      </c>
      <c r="T50" s="16">
        <v>0.21618499999999999</v>
      </c>
      <c r="U50" s="17">
        <v>4</v>
      </c>
      <c r="V50" s="15">
        <v>21</v>
      </c>
      <c r="W50" s="16">
        <v>0.20691670000000001</v>
      </c>
      <c r="X50" s="17">
        <v>4</v>
      </c>
      <c r="Y50" s="15">
        <v>21</v>
      </c>
      <c r="Z50" s="16">
        <v>0.22888249999999999</v>
      </c>
      <c r="AA50" s="17">
        <v>2</v>
      </c>
    </row>
    <row r="51" spans="1:27">
      <c r="A51" s="15">
        <v>22</v>
      </c>
      <c r="B51" s="3">
        <v>0.24547099999999999</v>
      </c>
      <c r="C51" s="6">
        <v>3</v>
      </c>
      <c r="D51" s="15">
        <v>22</v>
      </c>
      <c r="E51" s="3">
        <v>0.2385205</v>
      </c>
      <c r="F51" s="6">
        <v>2</v>
      </c>
      <c r="G51" s="15">
        <v>22</v>
      </c>
      <c r="H51" s="3">
        <v>0.21332780000000001</v>
      </c>
      <c r="I51" s="6">
        <v>1</v>
      </c>
      <c r="J51" s="15">
        <v>22</v>
      </c>
      <c r="K51" s="3">
        <v>0.24547099999999999</v>
      </c>
      <c r="L51" s="6">
        <v>3</v>
      </c>
      <c r="M51" s="15">
        <v>22</v>
      </c>
      <c r="N51" s="3">
        <v>0.2385205</v>
      </c>
      <c r="O51" s="6">
        <v>2</v>
      </c>
      <c r="P51" s="15">
        <v>22</v>
      </c>
      <c r="Q51" s="3">
        <v>0.21332780000000001</v>
      </c>
      <c r="R51" s="6">
        <v>1</v>
      </c>
      <c r="S51" s="15">
        <v>22</v>
      </c>
      <c r="T51" s="16">
        <v>0.24547099999999999</v>
      </c>
      <c r="U51" s="17">
        <v>3</v>
      </c>
      <c r="V51" s="15">
        <v>22</v>
      </c>
      <c r="W51" s="16">
        <v>0.2385205</v>
      </c>
      <c r="X51" s="17">
        <v>2</v>
      </c>
      <c r="Y51" s="15">
        <v>22</v>
      </c>
      <c r="Z51" s="16">
        <v>0.21332780000000001</v>
      </c>
      <c r="AA51" s="17">
        <v>1</v>
      </c>
    </row>
    <row r="52" spans="1:27">
      <c r="A52" s="15">
        <v>23</v>
      </c>
      <c r="B52" s="3">
        <v>0.24660299999999999</v>
      </c>
      <c r="C52" s="6">
        <v>3</v>
      </c>
      <c r="D52" s="15">
        <v>23</v>
      </c>
      <c r="E52" s="3">
        <v>0.22055630000000001</v>
      </c>
      <c r="F52" s="6">
        <v>0</v>
      </c>
      <c r="G52" s="15">
        <v>23</v>
      </c>
      <c r="H52" s="3">
        <v>0.18082909999999999</v>
      </c>
      <c r="I52" s="6">
        <v>1</v>
      </c>
      <c r="J52" s="15">
        <v>23</v>
      </c>
      <c r="K52" s="3">
        <v>0.24660299999999999</v>
      </c>
      <c r="L52" s="6">
        <v>3</v>
      </c>
      <c r="M52" s="15">
        <v>23</v>
      </c>
      <c r="N52" s="3">
        <v>0.22055630000000001</v>
      </c>
      <c r="O52" s="6">
        <v>0</v>
      </c>
      <c r="P52" s="15">
        <v>23</v>
      </c>
      <c r="Q52" s="3">
        <v>0.18082909999999999</v>
      </c>
      <c r="R52" s="6">
        <v>1</v>
      </c>
      <c r="S52" s="15">
        <v>23</v>
      </c>
      <c r="T52" s="16">
        <v>0.24660299999999999</v>
      </c>
      <c r="U52" s="17">
        <v>3</v>
      </c>
      <c r="V52" s="15">
        <v>23</v>
      </c>
      <c r="W52" s="16">
        <v>0.22055630000000001</v>
      </c>
      <c r="X52" s="17">
        <v>0</v>
      </c>
      <c r="Y52" s="15">
        <v>23</v>
      </c>
      <c r="Z52" s="16">
        <v>0.18082909999999999</v>
      </c>
      <c r="AA52" s="17">
        <v>1</v>
      </c>
    </row>
    <row r="53" spans="1:27">
      <c r="A53" s="15">
        <v>24</v>
      </c>
      <c r="B53" s="3">
        <v>0.24745200000000001</v>
      </c>
      <c r="C53" s="6">
        <v>0</v>
      </c>
      <c r="D53" s="15">
        <v>24</v>
      </c>
      <c r="E53" s="3">
        <v>0.16541719999999999</v>
      </c>
      <c r="F53" s="6">
        <v>2</v>
      </c>
      <c r="G53" s="15">
        <v>24</v>
      </c>
      <c r="H53" s="3">
        <v>0.15645510000000001</v>
      </c>
      <c r="I53" s="6">
        <v>2</v>
      </c>
      <c r="J53" s="15">
        <v>24</v>
      </c>
      <c r="K53" s="3">
        <v>0.24745200000000001</v>
      </c>
      <c r="L53" s="6">
        <v>0</v>
      </c>
      <c r="M53" s="15">
        <v>24</v>
      </c>
      <c r="N53" s="3">
        <v>0.16541719999999999</v>
      </c>
      <c r="O53" s="6">
        <v>2</v>
      </c>
      <c r="P53" s="15">
        <v>24</v>
      </c>
      <c r="Q53" s="3">
        <v>0.15645510000000001</v>
      </c>
      <c r="R53" s="6">
        <v>2</v>
      </c>
      <c r="S53" s="15">
        <v>24</v>
      </c>
      <c r="T53" s="16">
        <v>0.24745200000000001</v>
      </c>
      <c r="U53" s="17">
        <v>0</v>
      </c>
      <c r="V53" s="15">
        <v>24</v>
      </c>
      <c r="W53" s="16">
        <v>0.16541719999999999</v>
      </c>
      <c r="X53" s="17">
        <v>2</v>
      </c>
      <c r="Y53" s="15">
        <v>24</v>
      </c>
      <c r="Z53" s="16">
        <v>0.15645510000000001</v>
      </c>
      <c r="AA53" s="17">
        <v>2</v>
      </c>
    </row>
    <row r="54" spans="1:27">
      <c r="A54" s="15">
        <v>25</v>
      </c>
      <c r="B54" s="3">
        <v>0.185589</v>
      </c>
      <c r="C54" s="6">
        <v>1</v>
      </c>
      <c r="D54" s="15">
        <v>25</v>
      </c>
      <c r="E54" s="3">
        <v>0.16572890000000001</v>
      </c>
      <c r="F54" s="6">
        <v>4</v>
      </c>
      <c r="G54" s="15">
        <v>25</v>
      </c>
      <c r="H54" s="3">
        <v>0.15900729999999999</v>
      </c>
      <c r="I54" s="6">
        <v>4</v>
      </c>
      <c r="J54" s="15">
        <v>25</v>
      </c>
      <c r="K54" s="3">
        <v>0.185589</v>
      </c>
      <c r="L54" s="6">
        <v>1</v>
      </c>
      <c r="M54" s="15">
        <v>25</v>
      </c>
      <c r="N54" s="3">
        <v>0.16572890000000001</v>
      </c>
      <c r="O54" s="6">
        <v>4</v>
      </c>
      <c r="P54" s="15">
        <v>25</v>
      </c>
      <c r="Q54" s="3">
        <v>0.15900729999999999</v>
      </c>
      <c r="R54" s="6">
        <v>4</v>
      </c>
      <c r="S54" s="15">
        <v>25</v>
      </c>
      <c r="T54" s="16">
        <v>0.185589</v>
      </c>
      <c r="U54" s="17">
        <v>1</v>
      </c>
      <c r="V54" s="15">
        <v>25</v>
      </c>
      <c r="W54" s="16">
        <v>0.16572890000000001</v>
      </c>
      <c r="X54" s="17">
        <v>4</v>
      </c>
      <c r="Y54" s="15">
        <v>25</v>
      </c>
      <c r="Z54" s="16">
        <v>0.15900729999999999</v>
      </c>
      <c r="AA54" s="17">
        <v>4</v>
      </c>
    </row>
    <row r="55" spans="1:27">
      <c r="A55" s="15">
        <v>26</v>
      </c>
      <c r="B55" s="3">
        <v>0.16002430000000001</v>
      </c>
      <c r="C55" s="6">
        <v>5</v>
      </c>
      <c r="D55" s="15">
        <v>26</v>
      </c>
      <c r="E55" s="3">
        <v>0.2076296</v>
      </c>
      <c r="F55" s="6">
        <v>6</v>
      </c>
      <c r="G55" s="15">
        <v>26</v>
      </c>
      <c r="H55" s="3">
        <v>0.2025884</v>
      </c>
      <c r="I55" s="6">
        <v>4</v>
      </c>
      <c r="J55" s="15">
        <v>26</v>
      </c>
      <c r="K55" s="3">
        <v>0.16002430000000001</v>
      </c>
      <c r="L55" s="6">
        <v>5</v>
      </c>
      <c r="M55" s="15">
        <v>26</v>
      </c>
      <c r="N55" s="3">
        <v>0.2076296</v>
      </c>
      <c r="O55" s="6">
        <v>6</v>
      </c>
      <c r="P55" s="15">
        <v>26</v>
      </c>
      <c r="Q55" s="3">
        <v>0.2025884</v>
      </c>
      <c r="R55" s="6">
        <v>4</v>
      </c>
      <c r="S55" s="15">
        <v>26</v>
      </c>
      <c r="T55" s="16">
        <v>0.16002430000000001</v>
      </c>
      <c r="U55" s="17">
        <v>5</v>
      </c>
      <c r="V55" s="15">
        <v>26</v>
      </c>
      <c r="W55" s="16">
        <v>0.2076296</v>
      </c>
      <c r="X55" s="17">
        <v>6</v>
      </c>
      <c r="Y55" s="15">
        <v>26</v>
      </c>
      <c r="Z55" s="16">
        <v>0.2025884</v>
      </c>
      <c r="AA55" s="17">
        <v>4</v>
      </c>
    </row>
    <row r="56" spans="1:27">
      <c r="A56" s="15">
        <v>27</v>
      </c>
      <c r="B56" s="3">
        <v>0.2241842</v>
      </c>
      <c r="C56" s="6">
        <v>4</v>
      </c>
      <c r="D56" s="15">
        <v>27</v>
      </c>
      <c r="E56" s="3">
        <v>0.28072219999999998</v>
      </c>
      <c r="F56" s="6">
        <v>2</v>
      </c>
      <c r="G56" s="15">
        <v>27</v>
      </c>
      <c r="H56" s="3">
        <v>0.23527429999999999</v>
      </c>
      <c r="I56" s="6">
        <v>2</v>
      </c>
      <c r="J56" s="15">
        <v>27</v>
      </c>
      <c r="K56" s="3">
        <v>0.2241842</v>
      </c>
      <c r="L56" s="6">
        <v>4</v>
      </c>
      <c r="M56" s="15">
        <v>27</v>
      </c>
      <c r="N56" s="3">
        <v>0.28072219999999998</v>
      </c>
      <c r="O56" s="6">
        <v>2</v>
      </c>
      <c r="P56" s="15">
        <v>27</v>
      </c>
      <c r="Q56" s="3">
        <v>0.23527429999999999</v>
      </c>
      <c r="R56" s="6">
        <v>2</v>
      </c>
      <c r="S56" s="15">
        <v>27</v>
      </c>
      <c r="T56" s="16">
        <v>0.2241842</v>
      </c>
      <c r="U56" s="17">
        <v>4</v>
      </c>
      <c r="V56" s="15">
        <v>27</v>
      </c>
      <c r="W56" s="16">
        <v>0.28072219999999998</v>
      </c>
      <c r="X56" s="17">
        <v>2</v>
      </c>
      <c r="Y56" s="15">
        <v>27</v>
      </c>
      <c r="Z56" s="16">
        <v>0.23527429999999999</v>
      </c>
      <c r="AA56" s="17">
        <v>2</v>
      </c>
    </row>
    <row r="57" spans="1:27">
      <c r="A57" s="15">
        <v>28</v>
      </c>
      <c r="B57" s="3">
        <v>0.2514711</v>
      </c>
      <c r="C57" s="6">
        <v>0</v>
      </c>
      <c r="D57" s="15">
        <v>28</v>
      </c>
      <c r="E57" s="3">
        <v>0.25220759999999998</v>
      </c>
      <c r="F57" s="6">
        <v>2</v>
      </c>
      <c r="G57" s="15">
        <v>28</v>
      </c>
      <c r="H57" s="3">
        <v>0.2181217</v>
      </c>
      <c r="I57" s="6">
        <v>2</v>
      </c>
      <c r="J57" s="15">
        <v>28</v>
      </c>
      <c r="K57" s="3">
        <v>0.2514711</v>
      </c>
      <c r="L57" s="6">
        <v>0</v>
      </c>
      <c r="M57" s="15">
        <v>28</v>
      </c>
      <c r="N57" s="3">
        <v>0.25220759999999998</v>
      </c>
      <c r="O57" s="6">
        <v>2</v>
      </c>
      <c r="P57" s="15">
        <v>28</v>
      </c>
      <c r="Q57" s="3">
        <v>0.2181217</v>
      </c>
      <c r="R57" s="6">
        <v>2</v>
      </c>
      <c r="S57" s="15">
        <v>28</v>
      </c>
      <c r="T57" s="16">
        <v>0.2514711</v>
      </c>
      <c r="U57" s="17">
        <v>0</v>
      </c>
      <c r="V57" s="15">
        <v>28</v>
      </c>
      <c r="W57" s="16">
        <v>0.25220759999999998</v>
      </c>
      <c r="X57" s="17">
        <v>2</v>
      </c>
      <c r="Y57" s="15">
        <v>28</v>
      </c>
      <c r="Z57" s="16">
        <v>0.2181217</v>
      </c>
      <c r="AA57" s="17">
        <v>2</v>
      </c>
    </row>
    <row r="58" spans="1:27">
      <c r="A58" s="15">
        <v>29</v>
      </c>
      <c r="B58" s="3">
        <v>0.1886033</v>
      </c>
      <c r="C58" s="6">
        <v>0</v>
      </c>
      <c r="D58" s="15">
        <v>29</v>
      </c>
      <c r="E58" s="3">
        <v>0.23082169999999999</v>
      </c>
      <c r="F58" s="6">
        <v>0</v>
      </c>
      <c r="G58" s="15">
        <v>29</v>
      </c>
      <c r="H58" s="3">
        <v>0.2052572</v>
      </c>
      <c r="I58" s="6">
        <v>0</v>
      </c>
      <c r="J58" s="15">
        <v>29</v>
      </c>
      <c r="K58" s="3">
        <v>0.1886033</v>
      </c>
      <c r="L58" s="6">
        <v>0</v>
      </c>
      <c r="M58" s="15">
        <v>29</v>
      </c>
      <c r="N58" s="3">
        <v>0.23082169999999999</v>
      </c>
      <c r="O58" s="6">
        <v>0</v>
      </c>
      <c r="P58" s="15">
        <v>29</v>
      </c>
      <c r="Q58" s="3">
        <v>0.2052572</v>
      </c>
      <c r="R58" s="6">
        <v>0</v>
      </c>
      <c r="S58" s="15">
        <v>29</v>
      </c>
      <c r="T58" s="16">
        <v>0.1886033</v>
      </c>
      <c r="U58" s="17">
        <v>0</v>
      </c>
      <c r="V58" s="15">
        <v>29</v>
      </c>
      <c r="W58" s="16">
        <v>0.23082169999999999</v>
      </c>
      <c r="X58" s="17">
        <v>0</v>
      </c>
      <c r="Y58" s="15">
        <v>29</v>
      </c>
      <c r="Z58" s="16">
        <v>0.2052572</v>
      </c>
      <c r="AA58" s="17">
        <v>0</v>
      </c>
    </row>
    <row r="59" spans="1:27">
      <c r="A59" s="15">
        <v>30</v>
      </c>
      <c r="B59">
        <v>0.14145240000000001</v>
      </c>
      <c r="C59" s="45">
        <v>3</v>
      </c>
      <c r="D59" s="15">
        <v>30</v>
      </c>
      <c r="E59">
        <v>0.1731162</v>
      </c>
      <c r="F59" s="45">
        <v>1</v>
      </c>
      <c r="G59" s="15">
        <v>30</v>
      </c>
      <c r="H59" s="8">
        <v>0.15394289999999999</v>
      </c>
      <c r="I59" s="45">
        <v>1</v>
      </c>
      <c r="J59" s="15">
        <v>30</v>
      </c>
      <c r="K59">
        <v>0.14145240000000001</v>
      </c>
      <c r="L59" s="45">
        <v>3</v>
      </c>
      <c r="M59" s="15">
        <v>30</v>
      </c>
      <c r="N59">
        <v>0.1731162</v>
      </c>
      <c r="O59" s="45">
        <v>1</v>
      </c>
      <c r="P59" s="15">
        <v>30</v>
      </c>
      <c r="Q59" s="8">
        <v>0.15394289999999999</v>
      </c>
      <c r="R59" s="45">
        <v>1</v>
      </c>
      <c r="S59" s="15">
        <v>30</v>
      </c>
      <c r="T59" s="7">
        <v>0.14145240000000001</v>
      </c>
      <c r="U59" s="46">
        <v>3</v>
      </c>
      <c r="V59" s="15">
        <v>30</v>
      </c>
      <c r="W59" s="7">
        <v>0.1731162</v>
      </c>
      <c r="X59" s="46">
        <v>1</v>
      </c>
      <c r="Y59" s="15">
        <v>30</v>
      </c>
      <c r="Z59" s="47">
        <v>0.15394289999999999</v>
      </c>
      <c r="AA59" s="46">
        <v>1</v>
      </c>
    </row>
    <row r="60" spans="1:27">
      <c r="A60" s="15">
        <v>31</v>
      </c>
      <c r="B60">
        <v>0.1685893</v>
      </c>
      <c r="C60" s="45">
        <v>2</v>
      </c>
      <c r="D60" s="15">
        <v>31</v>
      </c>
      <c r="E60">
        <v>0.15067040000000001</v>
      </c>
      <c r="F60" s="45">
        <v>3</v>
      </c>
      <c r="G60" s="15">
        <v>31</v>
      </c>
      <c r="H60" s="8">
        <v>0.13629040000000001</v>
      </c>
      <c r="I60" s="45">
        <v>3</v>
      </c>
      <c r="J60" s="15">
        <v>31</v>
      </c>
      <c r="K60">
        <v>0.1685893</v>
      </c>
      <c r="L60" s="45">
        <v>2</v>
      </c>
      <c r="M60" s="15">
        <v>31</v>
      </c>
      <c r="N60">
        <v>0.15067040000000001</v>
      </c>
      <c r="O60" s="45">
        <v>3</v>
      </c>
      <c r="P60" s="15">
        <v>31</v>
      </c>
      <c r="Q60" s="8">
        <v>0.13629040000000001</v>
      </c>
      <c r="R60" s="45">
        <v>3</v>
      </c>
      <c r="S60" s="15">
        <v>31</v>
      </c>
      <c r="T60" s="7">
        <v>0.1685893</v>
      </c>
      <c r="U60" s="46">
        <v>2</v>
      </c>
      <c r="V60" s="15">
        <v>31</v>
      </c>
      <c r="W60" s="7">
        <v>0.15067040000000001</v>
      </c>
      <c r="X60" s="46">
        <v>3</v>
      </c>
      <c r="Y60" s="15">
        <v>31</v>
      </c>
      <c r="Z60" s="47">
        <v>0.13629040000000001</v>
      </c>
      <c r="AA60" s="46">
        <v>3</v>
      </c>
    </row>
    <row r="61" spans="1:27">
      <c r="A61" s="15">
        <v>32</v>
      </c>
      <c r="B61">
        <v>0.1681079</v>
      </c>
      <c r="C61" s="8">
        <v>5</v>
      </c>
      <c r="D61" s="15">
        <v>32</v>
      </c>
      <c r="E61">
        <v>0.17550279999999999</v>
      </c>
      <c r="F61" s="8">
        <v>5</v>
      </c>
      <c r="G61" s="15">
        <v>32</v>
      </c>
      <c r="H61" s="8">
        <v>0.1647178</v>
      </c>
      <c r="I61" s="8">
        <v>5</v>
      </c>
      <c r="J61" s="15">
        <v>32</v>
      </c>
      <c r="K61">
        <v>0.1681079</v>
      </c>
      <c r="L61" s="8">
        <v>5</v>
      </c>
      <c r="M61" s="15">
        <v>32</v>
      </c>
      <c r="N61">
        <v>0.17550279999999999</v>
      </c>
      <c r="O61" s="8">
        <v>5</v>
      </c>
      <c r="P61" s="15">
        <v>32</v>
      </c>
      <c r="Q61" s="8">
        <v>0.1647178</v>
      </c>
      <c r="R61" s="8">
        <v>5</v>
      </c>
      <c r="S61" s="15">
        <v>32</v>
      </c>
      <c r="T61" s="7">
        <v>0.1681079</v>
      </c>
      <c r="U61" s="47">
        <v>5</v>
      </c>
      <c r="V61" s="15">
        <v>32</v>
      </c>
      <c r="W61" s="7">
        <v>0.17550279999999999</v>
      </c>
      <c r="X61" s="47">
        <v>5</v>
      </c>
      <c r="Y61" s="15">
        <v>32</v>
      </c>
      <c r="Z61" s="47">
        <v>0.1647178</v>
      </c>
      <c r="AA61" s="47">
        <v>5</v>
      </c>
    </row>
    <row r="62" spans="1:27">
      <c r="A62" s="15">
        <v>33</v>
      </c>
      <c r="B62">
        <v>0.2302469</v>
      </c>
      <c r="C62" s="8">
        <v>2</v>
      </c>
      <c r="D62" s="15">
        <v>33</v>
      </c>
      <c r="E62">
        <v>0.23579310000000001</v>
      </c>
      <c r="F62" s="8">
        <v>3</v>
      </c>
      <c r="G62" s="15">
        <v>33</v>
      </c>
      <c r="H62" s="8">
        <v>0.2277043</v>
      </c>
      <c r="I62" s="8">
        <v>4</v>
      </c>
      <c r="J62" s="15">
        <v>33</v>
      </c>
      <c r="K62">
        <v>0.2302469</v>
      </c>
      <c r="L62" s="8">
        <v>2</v>
      </c>
      <c r="M62" s="15">
        <v>33</v>
      </c>
      <c r="N62">
        <v>0.23579310000000001</v>
      </c>
      <c r="O62" s="8">
        <v>3</v>
      </c>
      <c r="P62" s="15">
        <v>33</v>
      </c>
      <c r="Q62" s="8">
        <v>0.2277043</v>
      </c>
      <c r="R62" s="8">
        <v>4</v>
      </c>
      <c r="S62" s="15">
        <v>33</v>
      </c>
      <c r="T62" s="7">
        <v>0.2302469</v>
      </c>
      <c r="U62" s="47">
        <v>2</v>
      </c>
      <c r="V62" s="15">
        <v>33</v>
      </c>
      <c r="W62" s="7">
        <v>0.23579310000000001</v>
      </c>
      <c r="X62" s="47">
        <v>3</v>
      </c>
      <c r="Y62" s="15">
        <v>33</v>
      </c>
      <c r="Z62" s="47">
        <v>0.2277043</v>
      </c>
      <c r="AA62" s="47">
        <v>4</v>
      </c>
    </row>
    <row r="63" spans="1:27">
      <c r="A63" s="15">
        <v>34</v>
      </c>
      <c r="B63">
        <v>0.21435109999999999</v>
      </c>
      <c r="C63" s="8">
        <v>4</v>
      </c>
      <c r="D63" s="15">
        <v>34</v>
      </c>
      <c r="E63">
        <v>0.2393448</v>
      </c>
      <c r="F63" s="8">
        <v>2</v>
      </c>
      <c r="G63" s="15">
        <v>34</v>
      </c>
      <c r="H63" s="8">
        <v>0.25411119999999998</v>
      </c>
      <c r="I63" s="8">
        <v>1</v>
      </c>
      <c r="J63" s="15">
        <v>34</v>
      </c>
      <c r="K63">
        <v>0.21435109999999999</v>
      </c>
      <c r="L63" s="8">
        <v>4</v>
      </c>
      <c r="M63" s="15">
        <v>34</v>
      </c>
      <c r="N63">
        <v>0.2393448</v>
      </c>
      <c r="O63" s="8">
        <v>2</v>
      </c>
      <c r="P63" s="15">
        <v>34</v>
      </c>
      <c r="Q63" s="8">
        <v>0.25411119999999998</v>
      </c>
      <c r="R63" s="8">
        <v>1</v>
      </c>
      <c r="S63" s="15">
        <v>34</v>
      </c>
      <c r="T63" s="7">
        <v>0.21435109999999999</v>
      </c>
      <c r="U63" s="47">
        <v>4</v>
      </c>
      <c r="V63" s="15">
        <v>34</v>
      </c>
      <c r="W63" s="7">
        <v>0.2393448</v>
      </c>
      <c r="X63" s="47">
        <v>2</v>
      </c>
      <c r="Y63" s="15">
        <v>34</v>
      </c>
      <c r="Z63" s="47">
        <v>0.25411119999999998</v>
      </c>
      <c r="AA63" s="47">
        <v>1</v>
      </c>
    </row>
    <row r="64" spans="1:27">
      <c r="A64" s="15">
        <v>35</v>
      </c>
      <c r="B64">
        <v>0.24409629999999999</v>
      </c>
      <c r="C64" s="8">
        <v>2</v>
      </c>
      <c r="D64" s="15">
        <v>35</v>
      </c>
      <c r="E64">
        <v>0.2211746</v>
      </c>
      <c r="F64" s="8">
        <v>3</v>
      </c>
      <c r="G64" s="15">
        <v>35</v>
      </c>
      <c r="H64" s="8">
        <v>0.21141670000000001</v>
      </c>
      <c r="I64" s="8">
        <v>1</v>
      </c>
      <c r="J64" s="15">
        <v>35</v>
      </c>
      <c r="K64">
        <v>0.24409629999999999</v>
      </c>
      <c r="L64" s="8">
        <v>2</v>
      </c>
      <c r="M64" s="15">
        <v>35</v>
      </c>
      <c r="N64">
        <v>0.2211746</v>
      </c>
      <c r="O64" s="8">
        <v>3</v>
      </c>
      <c r="P64" s="15">
        <v>35</v>
      </c>
      <c r="Q64" s="8">
        <v>0.21141670000000001</v>
      </c>
      <c r="R64" s="8">
        <v>1</v>
      </c>
      <c r="S64" s="15">
        <v>35</v>
      </c>
      <c r="T64" s="7">
        <v>0.24409629999999999</v>
      </c>
      <c r="U64" s="47">
        <v>2</v>
      </c>
      <c r="V64" s="15">
        <v>35</v>
      </c>
      <c r="W64" s="7">
        <v>0.2211746</v>
      </c>
      <c r="X64" s="47">
        <v>3</v>
      </c>
      <c r="Y64" s="15">
        <v>35</v>
      </c>
      <c r="Z64" s="47">
        <v>0.21141670000000001</v>
      </c>
      <c r="AA64" s="47">
        <v>1</v>
      </c>
    </row>
    <row r="65" spans="1:27">
      <c r="A65" s="15">
        <v>36</v>
      </c>
      <c r="B65">
        <v>0.2247382</v>
      </c>
      <c r="C65" s="8">
        <v>3</v>
      </c>
      <c r="D65" s="15">
        <v>36</v>
      </c>
      <c r="E65">
        <v>0.2283809</v>
      </c>
      <c r="F65" s="8">
        <v>0</v>
      </c>
      <c r="G65" s="15">
        <v>36</v>
      </c>
      <c r="H65" s="8">
        <v>0.17939579999999999</v>
      </c>
      <c r="I65" s="8">
        <v>1</v>
      </c>
      <c r="J65" s="15">
        <v>36</v>
      </c>
      <c r="K65">
        <v>0.2247382</v>
      </c>
      <c r="L65" s="8">
        <v>3</v>
      </c>
      <c r="M65" s="15">
        <v>36</v>
      </c>
      <c r="N65">
        <v>0.2283809</v>
      </c>
      <c r="O65" s="8">
        <v>0</v>
      </c>
      <c r="P65" s="15">
        <v>36</v>
      </c>
      <c r="Q65" s="8">
        <v>0.17939579999999999</v>
      </c>
      <c r="R65" s="8">
        <v>1</v>
      </c>
      <c r="S65" s="15">
        <v>36</v>
      </c>
      <c r="T65" s="7">
        <v>0.2247382</v>
      </c>
      <c r="U65" s="47">
        <v>3</v>
      </c>
      <c r="V65" s="15">
        <v>36</v>
      </c>
      <c r="W65" s="7">
        <v>0.2283809</v>
      </c>
      <c r="X65" s="47">
        <v>0</v>
      </c>
      <c r="Y65" s="15">
        <v>36</v>
      </c>
      <c r="Z65" s="47">
        <v>0.17939579999999999</v>
      </c>
      <c r="AA65" s="47">
        <v>1</v>
      </c>
    </row>
    <row r="66" spans="1:27">
      <c r="A66" s="15">
        <v>37</v>
      </c>
      <c r="B66">
        <v>0.2310536</v>
      </c>
      <c r="C66" s="8">
        <v>3</v>
      </c>
      <c r="D66" s="15">
        <v>37</v>
      </c>
      <c r="E66">
        <v>0.17128560000000001</v>
      </c>
      <c r="F66" s="8">
        <v>2</v>
      </c>
      <c r="G66" s="15">
        <v>37</v>
      </c>
      <c r="H66" s="8">
        <v>0.15538009999999999</v>
      </c>
      <c r="I66" s="8">
        <v>3</v>
      </c>
      <c r="J66" s="15">
        <v>37</v>
      </c>
      <c r="K66">
        <v>0.2310536</v>
      </c>
      <c r="L66" s="8">
        <v>3</v>
      </c>
      <c r="M66" s="15">
        <v>37</v>
      </c>
      <c r="N66">
        <v>0.17128560000000001</v>
      </c>
      <c r="O66" s="8">
        <v>2</v>
      </c>
      <c r="P66" s="15">
        <v>37</v>
      </c>
      <c r="Q66" s="8">
        <v>0.15538009999999999</v>
      </c>
      <c r="R66" s="8">
        <v>3</v>
      </c>
      <c r="S66" s="15">
        <v>37</v>
      </c>
      <c r="T66" s="7">
        <v>0.2310536</v>
      </c>
      <c r="U66" s="47">
        <v>3</v>
      </c>
      <c r="V66" s="15">
        <v>37</v>
      </c>
      <c r="W66" s="7">
        <v>0.17128560000000001</v>
      </c>
      <c r="X66" s="47">
        <v>2</v>
      </c>
      <c r="Y66" s="15">
        <v>37</v>
      </c>
      <c r="Z66" s="47">
        <v>0.15538009999999999</v>
      </c>
      <c r="AA66" s="47">
        <v>3</v>
      </c>
    </row>
    <row r="67" spans="1:27">
      <c r="A67" s="15">
        <v>38</v>
      </c>
      <c r="B67">
        <v>0.23579020000000001</v>
      </c>
      <c r="C67" s="8">
        <v>1</v>
      </c>
      <c r="D67" s="15">
        <v>38</v>
      </c>
      <c r="E67">
        <v>0.17013020000000001</v>
      </c>
      <c r="F67" s="8">
        <v>0</v>
      </c>
      <c r="G67" s="15">
        <v>38</v>
      </c>
      <c r="H67" s="8">
        <v>0.179035</v>
      </c>
      <c r="I67" s="8">
        <v>2</v>
      </c>
      <c r="J67" s="15">
        <v>38</v>
      </c>
      <c r="K67">
        <v>0.23579020000000001</v>
      </c>
      <c r="L67" s="8">
        <v>1</v>
      </c>
      <c r="M67" s="15">
        <v>38</v>
      </c>
      <c r="N67">
        <v>0.17013020000000001</v>
      </c>
      <c r="O67" s="8">
        <v>0</v>
      </c>
      <c r="P67" s="15">
        <v>38</v>
      </c>
      <c r="Q67" s="8">
        <v>0.179035</v>
      </c>
      <c r="R67" s="8">
        <v>2</v>
      </c>
      <c r="S67" s="15">
        <v>38</v>
      </c>
      <c r="T67" s="7">
        <v>0.23579020000000001</v>
      </c>
      <c r="U67" s="47">
        <v>1</v>
      </c>
      <c r="V67" s="15">
        <v>38</v>
      </c>
      <c r="W67" s="7">
        <v>0.17013020000000001</v>
      </c>
      <c r="X67" s="47">
        <v>0</v>
      </c>
      <c r="Y67" s="15">
        <v>38</v>
      </c>
      <c r="Z67" s="47">
        <v>0.179035</v>
      </c>
      <c r="AA67" s="47">
        <v>2</v>
      </c>
    </row>
    <row r="68" spans="1:27">
      <c r="A68" s="15">
        <v>39</v>
      </c>
      <c r="B68">
        <v>0.19767589999999999</v>
      </c>
      <c r="C68" s="8">
        <v>2</v>
      </c>
      <c r="D68" s="15">
        <v>39</v>
      </c>
      <c r="E68">
        <v>0.12759760000000001</v>
      </c>
      <c r="F68" s="8">
        <v>0</v>
      </c>
      <c r="G68" s="15">
        <v>39</v>
      </c>
      <c r="H68" s="8">
        <v>0.17594219999999999</v>
      </c>
      <c r="I68" s="8">
        <v>2</v>
      </c>
      <c r="J68" s="15">
        <v>39</v>
      </c>
      <c r="K68">
        <v>0.19767589999999999</v>
      </c>
      <c r="L68" s="8">
        <v>2</v>
      </c>
      <c r="M68" s="15">
        <v>39</v>
      </c>
      <c r="N68">
        <v>0.12759760000000001</v>
      </c>
      <c r="O68" s="8">
        <v>0</v>
      </c>
      <c r="P68" s="15">
        <v>39</v>
      </c>
      <c r="Q68" s="8">
        <v>0.17594219999999999</v>
      </c>
      <c r="R68" s="8">
        <v>2</v>
      </c>
      <c r="S68" s="15">
        <v>39</v>
      </c>
      <c r="T68" s="7">
        <v>0.19767589999999999</v>
      </c>
      <c r="U68" s="47">
        <v>2</v>
      </c>
      <c r="V68" s="15">
        <v>39</v>
      </c>
      <c r="W68" s="7">
        <v>0.12759760000000001</v>
      </c>
      <c r="X68" s="47">
        <v>0</v>
      </c>
      <c r="Y68" s="15">
        <v>39</v>
      </c>
      <c r="Z68" s="47">
        <v>0.17594219999999999</v>
      </c>
      <c r="AA68" s="47">
        <v>2</v>
      </c>
    </row>
    <row r="69" spans="1:27">
      <c r="A69" s="15">
        <v>40</v>
      </c>
      <c r="B69">
        <v>0.18992290000000001</v>
      </c>
      <c r="C69" s="8">
        <v>2</v>
      </c>
      <c r="D69" s="15">
        <v>40</v>
      </c>
      <c r="E69">
        <v>9.5698199999999997E-2</v>
      </c>
      <c r="F69" s="8">
        <v>2</v>
      </c>
      <c r="G69" s="15">
        <v>40</v>
      </c>
      <c r="H69" s="8">
        <v>0.17362259999999999</v>
      </c>
      <c r="I69" s="8">
        <v>1</v>
      </c>
      <c r="J69" s="15">
        <v>40</v>
      </c>
      <c r="K69">
        <v>0.18992290000000001</v>
      </c>
      <c r="L69" s="8">
        <v>2</v>
      </c>
      <c r="M69" s="15">
        <v>40</v>
      </c>
      <c r="N69">
        <v>9.5698199999999997E-2</v>
      </c>
      <c r="O69" s="8">
        <v>2</v>
      </c>
      <c r="P69" s="15">
        <v>40</v>
      </c>
      <c r="Q69" s="8">
        <v>0.17362259999999999</v>
      </c>
      <c r="R69" s="8">
        <v>1</v>
      </c>
      <c r="S69" s="15">
        <v>40</v>
      </c>
      <c r="T69" s="7">
        <v>0.18992290000000001</v>
      </c>
      <c r="U69" s="47">
        <v>2</v>
      </c>
      <c r="V69" s="15">
        <v>40</v>
      </c>
      <c r="W69" s="7">
        <v>9.5698199999999997E-2</v>
      </c>
      <c r="X69" s="47">
        <v>2</v>
      </c>
      <c r="Y69" s="15">
        <v>40</v>
      </c>
      <c r="Z69" s="47">
        <v>0.17362259999999999</v>
      </c>
      <c r="AA69" s="47">
        <v>1</v>
      </c>
    </row>
    <row r="70" spans="1:27">
      <c r="A70" s="15">
        <v>41</v>
      </c>
      <c r="B70">
        <v>0.1841081</v>
      </c>
      <c r="C70" s="8">
        <v>2</v>
      </c>
      <c r="D70" s="15">
        <v>41</v>
      </c>
      <c r="E70">
        <v>0.1134396</v>
      </c>
      <c r="F70" s="8">
        <v>2</v>
      </c>
      <c r="G70" s="15">
        <v>41</v>
      </c>
      <c r="H70" s="8">
        <v>0.1510502</v>
      </c>
      <c r="I70" s="8">
        <v>2</v>
      </c>
      <c r="J70" s="15">
        <v>41</v>
      </c>
      <c r="K70">
        <v>0.1841081</v>
      </c>
      <c r="L70" s="8">
        <v>2</v>
      </c>
      <c r="M70" s="15">
        <v>41</v>
      </c>
      <c r="N70">
        <v>0.1134396</v>
      </c>
      <c r="O70" s="8">
        <v>2</v>
      </c>
      <c r="P70" s="15">
        <v>41</v>
      </c>
      <c r="Q70" s="8">
        <v>0.1510502</v>
      </c>
      <c r="R70" s="8">
        <v>2</v>
      </c>
      <c r="S70" s="15">
        <v>41</v>
      </c>
      <c r="T70" s="7">
        <v>0.1841081</v>
      </c>
      <c r="U70" s="47">
        <v>2</v>
      </c>
      <c r="V70" s="15">
        <v>41</v>
      </c>
      <c r="W70" s="7">
        <v>0.1134396</v>
      </c>
      <c r="X70" s="47">
        <v>2</v>
      </c>
      <c r="Y70" s="15">
        <v>41</v>
      </c>
      <c r="Z70" s="47">
        <v>0.1510502</v>
      </c>
      <c r="AA70" s="47">
        <v>2</v>
      </c>
    </row>
    <row r="71" spans="1:27">
      <c r="A71" s="15">
        <v>42</v>
      </c>
      <c r="B71">
        <v>0.17974699999999999</v>
      </c>
      <c r="C71" s="8">
        <v>1</v>
      </c>
      <c r="D71" s="15">
        <v>42</v>
      </c>
      <c r="E71">
        <v>0.12674569999999999</v>
      </c>
      <c r="F71" s="8">
        <v>1</v>
      </c>
      <c r="G71" s="15">
        <v>42</v>
      </c>
      <c r="H71" s="8">
        <v>0.1549536</v>
      </c>
      <c r="I71" s="8">
        <v>2</v>
      </c>
      <c r="J71" s="15">
        <v>42</v>
      </c>
      <c r="K71">
        <v>0.17974699999999999</v>
      </c>
      <c r="L71" s="8">
        <v>1</v>
      </c>
      <c r="M71" s="15">
        <v>42</v>
      </c>
      <c r="N71">
        <v>0.12674569999999999</v>
      </c>
      <c r="O71" s="8">
        <v>1</v>
      </c>
      <c r="P71" s="15">
        <v>42</v>
      </c>
      <c r="Q71" s="8">
        <v>0.1549536</v>
      </c>
      <c r="R71" s="8">
        <v>2</v>
      </c>
      <c r="S71" s="15">
        <v>42</v>
      </c>
      <c r="T71" s="7">
        <v>0.17974699999999999</v>
      </c>
      <c r="U71" s="47">
        <v>1</v>
      </c>
      <c r="V71" s="15">
        <v>42</v>
      </c>
      <c r="W71" s="7">
        <v>0.12674569999999999</v>
      </c>
      <c r="X71" s="47">
        <v>1</v>
      </c>
      <c r="Y71" s="15">
        <v>42</v>
      </c>
      <c r="Z71" s="47">
        <v>0.1549536</v>
      </c>
      <c r="AA71" s="47">
        <v>2</v>
      </c>
    </row>
    <row r="72" spans="1:27">
      <c r="A72" s="15">
        <v>43</v>
      </c>
      <c r="B72">
        <v>0.15564349999999999</v>
      </c>
      <c r="C72" s="8">
        <v>4</v>
      </c>
      <c r="D72" s="15">
        <v>43</v>
      </c>
      <c r="E72">
        <v>0.1158925</v>
      </c>
      <c r="F72" s="8">
        <v>6</v>
      </c>
      <c r="G72" s="15">
        <v>43</v>
      </c>
      <c r="H72" s="8">
        <v>0.1578812</v>
      </c>
      <c r="I72" s="8">
        <v>2</v>
      </c>
      <c r="J72" s="15">
        <v>43</v>
      </c>
      <c r="K72">
        <v>0.15564349999999999</v>
      </c>
      <c r="L72" s="8">
        <v>4</v>
      </c>
      <c r="M72" s="15">
        <v>43</v>
      </c>
      <c r="N72">
        <v>0.1158925</v>
      </c>
      <c r="O72" s="8">
        <v>6</v>
      </c>
      <c r="P72" s="15">
        <v>43</v>
      </c>
      <c r="Q72" s="8">
        <v>0.1578812</v>
      </c>
      <c r="R72" s="8">
        <v>2</v>
      </c>
      <c r="S72" s="15">
        <v>43</v>
      </c>
      <c r="T72" s="7">
        <v>0.15564349999999999</v>
      </c>
      <c r="U72" s="47">
        <v>4</v>
      </c>
      <c r="V72" s="15">
        <v>43</v>
      </c>
      <c r="W72" s="7">
        <v>0.1158925</v>
      </c>
      <c r="X72" s="47">
        <v>6</v>
      </c>
      <c r="Y72" s="15">
        <v>43</v>
      </c>
      <c r="Z72" s="47">
        <v>0.1578812</v>
      </c>
      <c r="AA72" s="47">
        <v>2</v>
      </c>
    </row>
    <row r="73" spans="1:27">
      <c r="A73" s="15">
        <v>44</v>
      </c>
      <c r="B73">
        <v>0.20006560000000001</v>
      </c>
      <c r="C73" s="8">
        <v>0</v>
      </c>
      <c r="D73" s="15">
        <v>44</v>
      </c>
      <c r="E73">
        <v>0.2119193</v>
      </c>
      <c r="F73" s="8">
        <v>3</v>
      </c>
      <c r="G73" s="15">
        <v>44</v>
      </c>
      <c r="H73" s="8">
        <v>0.16007689999999999</v>
      </c>
      <c r="I73" s="8">
        <v>0</v>
      </c>
      <c r="J73" s="15">
        <v>44</v>
      </c>
      <c r="K73">
        <v>0.20006560000000001</v>
      </c>
      <c r="L73" s="8">
        <v>0</v>
      </c>
      <c r="M73" s="15">
        <v>44</v>
      </c>
      <c r="N73">
        <v>0.2119193</v>
      </c>
      <c r="O73" s="8">
        <v>3</v>
      </c>
      <c r="P73" s="15">
        <v>44</v>
      </c>
      <c r="Q73" s="8">
        <v>0.16007689999999999</v>
      </c>
      <c r="R73" s="8">
        <v>0</v>
      </c>
      <c r="S73" s="15">
        <v>44</v>
      </c>
      <c r="T73" s="7">
        <v>0.20006560000000001</v>
      </c>
      <c r="U73" s="47">
        <v>0</v>
      </c>
      <c r="V73" s="15">
        <v>44</v>
      </c>
      <c r="W73" s="7">
        <v>0.2119193</v>
      </c>
      <c r="X73" s="47">
        <v>3</v>
      </c>
      <c r="Y73" s="15">
        <v>44</v>
      </c>
      <c r="Z73" s="47">
        <v>0.16007689999999999</v>
      </c>
      <c r="AA73" s="47">
        <v>0</v>
      </c>
    </row>
    <row r="74" spans="1:27">
      <c r="A74" s="15">
        <v>45</v>
      </c>
      <c r="B74">
        <v>0.15004919999999999</v>
      </c>
      <c r="C74" s="8">
        <v>0</v>
      </c>
      <c r="D74" s="15">
        <v>45</v>
      </c>
      <c r="E74">
        <v>0.22143940000000001</v>
      </c>
      <c r="F74" s="8">
        <v>2</v>
      </c>
      <c r="G74" s="15">
        <v>45</v>
      </c>
      <c r="H74" s="8">
        <v>0.1200576</v>
      </c>
      <c r="I74" s="8">
        <v>3</v>
      </c>
      <c r="J74" s="15">
        <v>45</v>
      </c>
      <c r="K74">
        <v>0.15004919999999999</v>
      </c>
      <c r="L74" s="8">
        <v>0</v>
      </c>
      <c r="M74" s="15">
        <v>45</v>
      </c>
      <c r="N74">
        <v>0.22143940000000001</v>
      </c>
      <c r="O74" s="8">
        <v>2</v>
      </c>
      <c r="P74" s="15">
        <v>45</v>
      </c>
      <c r="Q74" s="8">
        <v>0.1200576</v>
      </c>
      <c r="R74" s="8">
        <v>3</v>
      </c>
      <c r="S74" s="15">
        <v>45</v>
      </c>
      <c r="T74" s="7">
        <v>0.15004919999999999</v>
      </c>
      <c r="U74" s="47">
        <v>0</v>
      </c>
      <c r="V74" s="15">
        <v>45</v>
      </c>
      <c r="W74" s="7">
        <v>0.22143940000000001</v>
      </c>
      <c r="X74" s="47">
        <v>2</v>
      </c>
      <c r="Y74" s="15">
        <v>45</v>
      </c>
      <c r="Z74" s="47">
        <v>0.1200576</v>
      </c>
      <c r="AA74" s="47">
        <v>3</v>
      </c>
    </row>
    <row r="75" spans="1:27">
      <c r="A75" s="15">
        <v>46</v>
      </c>
      <c r="B75">
        <v>0.1125369</v>
      </c>
      <c r="C75" s="8">
        <v>3</v>
      </c>
      <c r="D75" s="15">
        <v>46</v>
      </c>
      <c r="E75">
        <v>0.2077455</v>
      </c>
      <c r="F75" s="8">
        <v>3</v>
      </c>
      <c r="G75" s="15">
        <v>46</v>
      </c>
      <c r="H75" s="8">
        <v>0.15254319999999999</v>
      </c>
      <c r="I75" s="8">
        <v>3</v>
      </c>
      <c r="J75" s="15">
        <v>46</v>
      </c>
      <c r="K75">
        <v>0.1125369</v>
      </c>
      <c r="L75" s="8">
        <v>3</v>
      </c>
      <c r="M75" s="15">
        <v>46</v>
      </c>
      <c r="N75">
        <v>0.2077455</v>
      </c>
      <c r="O75" s="8">
        <v>3</v>
      </c>
      <c r="P75" s="15">
        <v>46</v>
      </c>
      <c r="Q75" s="8">
        <v>0.15254319999999999</v>
      </c>
      <c r="R75" s="8">
        <v>3</v>
      </c>
      <c r="S75" s="15">
        <v>46</v>
      </c>
      <c r="T75" s="7">
        <v>0.1125369</v>
      </c>
      <c r="U75" s="47">
        <v>3</v>
      </c>
      <c r="V75" s="15">
        <v>46</v>
      </c>
      <c r="W75" s="7">
        <v>0.2077455</v>
      </c>
      <c r="X75" s="47">
        <v>3</v>
      </c>
      <c r="Y75" s="15">
        <v>46</v>
      </c>
      <c r="Z75" s="47">
        <v>0.15254319999999999</v>
      </c>
      <c r="AA75" s="47">
        <v>3</v>
      </c>
    </row>
    <row r="76" spans="1:27">
      <c r="A76" s="15">
        <v>47</v>
      </c>
      <c r="B76">
        <v>0.14690259999999999</v>
      </c>
      <c r="C76" s="8">
        <v>5</v>
      </c>
      <c r="D76" s="15">
        <v>47</v>
      </c>
      <c r="E76">
        <v>0.21830910000000001</v>
      </c>
      <c r="F76" s="8">
        <v>5</v>
      </c>
      <c r="G76" s="15">
        <v>47</v>
      </c>
      <c r="H76" s="8">
        <v>0.17690739999999999</v>
      </c>
      <c r="I76" s="8">
        <v>5</v>
      </c>
      <c r="J76" s="15">
        <v>47</v>
      </c>
      <c r="K76">
        <v>0.14690259999999999</v>
      </c>
      <c r="L76" s="8">
        <v>5</v>
      </c>
      <c r="M76" s="15">
        <v>47</v>
      </c>
      <c r="N76">
        <v>0.21830910000000001</v>
      </c>
      <c r="O76" s="8">
        <v>5</v>
      </c>
      <c r="P76" s="15">
        <v>47</v>
      </c>
      <c r="Q76" s="8">
        <v>0.17690739999999999</v>
      </c>
      <c r="R76" s="8">
        <v>5</v>
      </c>
      <c r="S76" s="15">
        <v>47</v>
      </c>
      <c r="T76" s="7">
        <v>0.14690259999999999</v>
      </c>
      <c r="U76" s="47">
        <v>5</v>
      </c>
      <c r="V76" s="15">
        <v>47</v>
      </c>
      <c r="W76" s="7">
        <v>0.21830910000000001</v>
      </c>
      <c r="X76" s="47">
        <v>5</v>
      </c>
      <c r="Y76" s="15">
        <v>47</v>
      </c>
      <c r="Z76" s="47">
        <v>0.17690739999999999</v>
      </c>
      <c r="AA76" s="47">
        <v>5</v>
      </c>
    </row>
    <row r="77" spans="1:27">
      <c r="A77" s="15">
        <v>48</v>
      </c>
      <c r="B77">
        <v>0.2143429</v>
      </c>
      <c r="C77" s="8">
        <v>6</v>
      </c>
      <c r="D77" s="15">
        <v>48</v>
      </c>
      <c r="E77">
        <v>0.26789780000000002</v>
      </c>
      <c r="F77" s="8">
        <v>5</v>
      </c>
      <c r="G77" s="15">
        <v>48</v>
      </c>
      <c r="H77" s="8">
        <v>0.23684649999999999</v>
      </c>
      <c r="I77" s="8">
        <v>3</v>
      </c>
      <c r="J77" s="15">
        <v>48</v>
      </c>
      <c r="K77">
        <v>0.2143429</v>
      </c>
      <c r="L77" s="8">
        <v>6</v>
      </c>
      <c r="M77" s="15">
        <v>48</v>
      </c>
      <c r="N77">
        <v>0.26789780000000002</v>
      </c>
      <c r="O77" s="8">
        <v>5</v>
      </c>
      <c r="P77" s="15">
        <v>48</v>
      </c>
      <c r="Q77" s="8">
        <v>0.23684649999999999</v>
      </c>
      <c r="R77" s="8">
        <v>3</v>
      </c>
      <c r="S77" s="15">
        <v>48</v>
      </c>
      <c r="T77" s="7">
        <v>0.2143429</v>
      </c>
      <c r="U77" s="47">
        <v>6</v>
      </c>
      <c r="V77" s="15">
        <v>48</v>
      </c>
      <c r="W77" s="7">
        <v>0.26789780000000002</v>
      </c>
      <c r="X77" s="47">
        <v>5</v>
      </c>
      <c r="Y77" s="15">
        <v>48</v>
      </c>
      <c r="Z77" s="47">
        <v>0.23684649999999999</v>
      </c>
      <c r="AA77" s="47">
        <v>3</v>
      </c>
    </row>
    <row r="78" spans="1:27">
      <c r="A78" s="15">
        <v>49</v>
      </c>
      <c r="B78">
        <v>0.28575709999999999</v>
      </c>
      <c r="C78" s="8">
        <v>0</v>
      </c>
      <c r="D78" s="15">
        <v>49</v>
      </c>
      <c r="E78">
        <v>0.30508930000000001</v>
      </c>
      <c r="F78" s="8">
        <v>0</v>
      </c>
      <c r="G78" s="15">
        <v>49</v>
      </c>
      <c r="H78" s="8">
        <v>0.24013480000000001</v>
      </c>
      <c r="I78" s="8">
        <v>0</v>
      </c>
      <c r="J78" s="15">
        <v>49</v>
      </c>
      <c r="K78">
        <v>0.28575709999999999</v>
      </c>
      <c r="L78" s="8">
        <v>0</v>
      </c>
      <c r="M78" s="15">
        <v>49</v>
      </c>
      <c r="N78">
        <v>0.30508930000000001</v>
      </c>
      <c r="O78" s="8">
        <v>0</v>
      </c>
      <c r="P78" s="15">
        <v>49</v>
      </c>
      <c r="Q78" s="8">
        <v>0.24013480000000001</v>
      </c>
      <c r="R78" s="8">
        <v>0</v>
      </c>
      <c r="S78" s="15">
        <v>49</v>
      </c>
      <c r="T78" s="7">
        <v>0.28575709999999999</v>
      </c>
      <c r="U78" s="47">
        <v>0</v>
      </c>
      <c r="V78" s="15">
        <v>49</v>
      </c>
      <c r="W78" s="7">
        <v>0.30508930000000001</v>
      </c>
      <c r="X78" s="47">
        <v>0</v>
      </c>
      <c r="Y78" s="15">
        <v>49</v>
      </c>
      <c r="Z78" s="47">
        <v>0.24013480000000001</v>
      </c>
      <c r="AA78" s="47">
        <v>0</v>
      </c>
    </row>
    <row r="79" spans="1:27">
      <c r="A79" s="15">
        <v>50</v>
      </c>
      <c r="B79">
        <v>0.2143178</v>
      </c>
      <c r="C79" s="8">
        <v>2</v>
      </c>
      <c r="D79" s="15">
        <v>50</v>
      </c>
      <c r="E79">
        <v>0.22881689999999999</v>
      </c>
      <c r="F79" s="8">
        <v>0</v>
      </c>
      <c r="G79" s="15">
        <v>50</v>
      </c>
      <c r="H79" s="8">
        <v>0.18010109999999999</v>
      </c>
      <c r="I79" s="8">
        <v>3</v>
      </c>
      <c r="J79" s="15">
        <v>50</v>
      </c>
      <c r="K79">
        <v>0.2143178</v>
      </c>
      <c r="L79" s="8">
        <v>2</v>
      </c>
      <c r="M79" s="15">
        <v>50</v>
      </c>
      <c r="N79">
        <v>0.22881689999999999</v>
      </c>
      <c r="O79" s="8">
        <v>0</v>
      </c>
      <c r="P79" s="15">
        <v>50</v>
      </c>
      <c r="Q79" s="8">
        <v>0.18010109999999999</v>
      </c>
      <c r="R79" s="8">
        <v>3</v>
      </c>
      <c r="S79" s="15">
        <v>50</v>
      </c>
      <c r="T79" s="7">
        <v>0.2143178</v>
      </c>
      <c r="U79" s="47">
        <v>2</v>
      </c>
      <c r="V79" s="15">
        <v>50</v>
      </c>
      <c r="W79" s="7">
        <v>0.22881689999999999</v>
      </c>
      <c r="X79" s="47">
        <v>0</v>
      </c>
      <c r="Y79" s="15">
        <v>50</v>
      </c>
      <c r="Z79" s="47">
        <v>0.18010109999999999</v>
      </c>
      <c r="AA79" s="47">
        <v>3</v>
      </c>
    </row>
    <row r="80" spans="1:27">
      <c r="A80" s="15">
        <v>51</v>
      </c>
      <c r="B80">
        <v>0.20240430000000001</v>
      </c>
      <c r="C80" s="8">
        <v>3</v>
      </c>
      <c r="D80" s="15">
        <v>51</v>
      </c>
      <c r="E80">
        <v>0.1716126</v>
      </c>
      <c r="F80" s="8">
        <v>4</v>
      </c>
      <c r="G80" s="15">
        <v>51</v>
      </c>
      <c r="H80" s="8">
        <v>0.1975758</v>
      </c>
      <c r="I80" s="8">
        <v>4</v>
      </c>
      <c r="J80" s="15">
        <v>51</v>
      </c>
      <c r="K80">
        <v>0.20240430000000001</v>
      </c>
      <c r="L80" s="8">
        <v>3</v>
      </c>
      <c r="M80" s="15">
        <v>51</v>
      </c>
      <c r="N80">
        <v>0.1716126</v>
      </c>
      <c r="O80" s="8">
        <v>4</v>
      </c>
      <c r="P80" s="15">
        <v>51</v>
      </c>
      <c r="Q80" s="8">
        <v>0.1975758</v>
      </c>
      <c r="R80" s="8">
        <v>4</v>
      </c>
      <c r="S80" s="15">
        <v>51</v>
      </c>
      <c r="T80" s="7">
        <v>0.20240430000000001</v>
      </c>
      <c r="U80" s="47">
        <v>3</v>
      </c>
      <c r="V80" s="15">
        <v>51</v>
      </c>
      <c r="W80" s="7">
        <v>0.1716126</v>
      </c>
      <c r="X80" s="47">
        <v>4</v>
      </c>
      <c r="Y80" s="15">
        <v>51</v>
      </c>
      <c r="Z80" s="47">
        <v>0.1975758</v>
      </c>
      <c r="AA80" s="47">
        <v>4</v>
      </c>
    </row>
    <row r="81" spans="1:27">
      <c r="A81" s="15">
        <v>52</v>
      </c>
      <c r="B81">
        <v>0.2143032</v>
      </c>
      <c r="C81" s="8">
        <v>3</v>
      </c>
      <c r="D81" s="15">
        <v>52</v>
      </c>
      <c r="E81">
        <v>0.21204239999999999</v>
      </c>
      <c r="F81" s="8">
        <v>3</v>
      </c>
      <c r="G81" s="15">
        <v>52</v>
      </c>
      <c r="H81" s="8">
        <v>0.23151479999999999</v>
      </c>
      <c r="I81" s="8">
        <v>2</v>
      </c>
      <c r="J81" s="15">
        <v>52</v>
      </c>
      <c r="K81">
        <v>0.2143032</v>
      </c>
      <c r="L81" s="8">
        <v>3</v>
      </c>
      <c r="M81" s="15">
        <v>52</v>
      </c>
      <c r="N81">
        <v>0.21204239999999999</v>
      </c>
      <c r="O81" s="8">
        <v>3</v>
      </c>
      <c r="P81" s="15">
        <v>52</v>
      </c>
      <c r="Q81" s="8">
        <v>0.23151479999999999</v>
      </c>
      <c r="R81" s="8">
        <v>2</v>
      </c>
      <c r="S81" s="15">
        <v>52</v>
      </c>
      <c r="T81" s="7">
        <v>0.2143032</v>
      </c>
      <c r="U81" s="47">
        <v>3</v>
      </c>
      <c r="V81" s="15">
        <v>52</v>
      </c>
      <c r="W81" s="7">
        <v>0.21204239999999999</v>
      </c>
      <c r="X81" s="47">
        <v>3</v>
      </c>
      <c r="Y81" s="15">
        <v>52</v>
      </c>
      <c r="Z81" s="47">
        <v>0.23151479999999999</v>
      </c>
      <c r="AA81" s="47">
        <v>2</v>
      </c>
    </row>
    <row r="82" spans="1:27">
      <c r="A82" s="15">
        <v>53</v>
      </c>
      <c r="B82">
        <v>0.22322739999999999</v>
      </c>
      <c r="C82" s="8">
        <v>1</v>
      </c>
      <c r="D82" s="15">
        <v>53</v>
      </c>
      <c r="E82">
        <v>0.2215318</v>
      </c>
      <c r="F82" s="8">
        <v>1</v>
      </c>
      <c r="G82" s="15">
        <v>53</v>
      </c>
      <c r="H82" s="8">
        <v>0.2153021</v>
      </c>
      <c r="I82" s="8">
        <v>0</v>
      </c>
      <c r="J82" s="15">
        <v>53</v>
      </c>
      <c r="K82">
        <v>0.22322739999999999</v>
      </c>
      <c r="L82" s="8">
        <v>1</v>
      </c>
      <c r="M82" s="15">
        <v>53</v>
      </c>
      <c r="N82">
        <v>0.2215318</v>
      </c>
      <c r="O82" s="8">
        <v>1</v>
      </c>
      <c r="P82" s="15">
        <v>53</v>
      </c>
      <c r="Q82" s="8">
        <v>0.2153021</v>
      </c>
      <c r="R82" s="8">
        <v>0</v>
      </c>
      <c r="S82" s="15">
        <v>53</v>
      </c>
      <c r="T82" s="7">
        <v>0.22322739999999999</v>
      </c>
      <c r="U82" s="47">
        <v>1</v>
      </c>
      <c r="V82" s="15">
        <v>53</v>
      </c>
      <c r="W82" s="7">
        <v>0.2215318</v>
      </c>
      <c r="X82" s="47">
        <v>1</v>
      </c>
      <c r="Y82" s="15">
        <v>53</v>
      </c>
      <c r="Z82" s="47">
        <v>0.2153021</v>
      </c>
      <c r="AA82" s="47">
        <v>0</v>
      </c>
    </row>
    <row r="83" spans="1:27">
      <c r="A83" s="15">
        <v>54</v>
      </c>
      <c r="B83">
        <v>0.1882538</v>
      </c>
      <c r="C83" s="8">
        <v>0</v>
      </c>
      <c r="D83" s="15">
        <v>54</v>
      </c>
      <c r="E83">
        <v>0.18698210000000001</v>
      </c>
      <c r="F83" s="8">
        <v>0</v>
      </c>
      <c r="G83" s="15">
        <v>54</v>
      </c>
      <c r="H83" s="8">
        <v>0.1614765</v>
      </c>
      <c r="I83" s="8">
        <v>0</v>
      </c>
      <c r="J83" s="15">
        <v>54</v>
      </c>
      <c r="K83">
        <v>0.1882538</v>
      </c>
      <c r="L83" s="8">
        <v>0</v>
      </c>
      <c r="M83" s="15">
        <v>54</v>
      </c>
      <c r="N83">
        <v>0.18698210000000001</v>
      </c>
      <c r="O83" s="8">
        <v>0</v>
      </c>
      <c r="P83" s="15">
        <v>54</v>
      </c>
      <c r="Q83" s="8">
        <v>0.1614765</v>
      </c>
      <c r="R83" s="8">
        <v>0</v>
      </c>
      <c r="S83" s="15">
        <v>54</v>
      </c>
      <c r="T83" s="7">
        <v>0.1882538</v>
      </c>
      <c r="U83" s="47">
        <v>0</v>
      </c>
      <c r="V83" s="15">
        <v>54</v>
      </c>
      <c r="W83" s="7">
        <v>0.18698210000000001</v>
      </c>
      <c r="X83" s="47">
        <v>0</v>
      </c>
      <c r="Y83" s="15">
        <v>54</v>
      </c>
      <c r="Z83" s="47">
        <v>0.1614765</v>
      </c>
      <c r="AA83" s="47">
        <v>0</v>
      </c>
    </row>
    <row r="84" spans="1:27">
      <c r="A84" s="15">
        <v>55</v>
      </c>
      <c r="B84">
        <v>0.14119029999999999</v>
      </c>
      <c r="C84" s="8">
        <v>4</v>
      </c>
      <c r="D84" s="15">
        <v>55</v>
      </c>
      <c r="E84">
        <v>0.14023649999999999</v>
      </c>
      <c r="F84" s="8">
        <v>3</v>
      </c>
      <c r="G84" s="15">
        <v>55</v>
      </c>
      <c r="H84" s="8">
        <v>0.1211073</v>
      </c>
      <c r="I84" s="8">
        <v>5</v>
      </c>
      <c r="J84" s="15">
        <v>55</v>
      </c>
      <c r="K84">
        <v>0.14119029999999999</v>
      </c>
      <c r="L84" s="8">
        <v>4</v>
      </c>
      <c r="M84" s="15">
        <v>55</v>
      </c>
      <c r="N84">
        <v>0.14023649999999999</v>
      </c>
      <c r="O84" s="8">
        <v>3</v>
      </c>
      <c r="P84" s="15">
        <v>55</v>
      </c>
      <c r="Q84" s="8">
        <v>0.1211073</v>
      </c>
      <c r="R84" s="8">
        <v>5</v>
      </c>
      <c r="S84" s="15">
        <v>55</v>
      </c>
      <c r="T84" s="7">
        <v>0.14119029999999999</v>
      </c>
      <c r="U84" s="47">
        <v>4</v>
      </c>
      <c r="V84" s="15">
        <v>55</v>
      </c>
      <c r="W84" s="7">
        <v>0.14023649999999999</v>
      </c>
      <c r="X84" s="47">
        <v>3</v>
      </c>
      <c r="Y84" s="15">
        <v>55</v>
      </c>
      <c r="Z84" s="47">
        <v>0.1211073</v>
      </c>
      <c r="AA84" s="47">
        <v>5</v>
      </c>
    </row>
    <row r="85" spans="1:27">
      <c r="A85" s="15">
        <v>56</v>
      </c>
      <c r="B85">
        <v>0.1892257</v>
      </c>
      <c r="C85" s="8">
        <v>4</v>
      </c>
      <c r="D85" s="15">
        <v>56</v>
      </c>
      <c r="E85">
        <v>0.1676773</v>
      </c>
      <c r="F85" s="8">
        <v>3</v>
      </c>
      <c r="G85" s="15">
        <v>56</v>
      </c>
      <c r="H85" s="8">
        <v>0.19499639999999999</v>
      </c>
      <c r="I85" s="8">
        <v>2</v>
      </c>
      <c r="J85" s="15">
        <v>56</v>
      </c>
      <c r="K85">
        <v>0.1892257</v>
      </c>
      <c r="L85" s="8">
        <v>4</v>
      </c>
      <c r="M85" s="15">
        <v>56</v>
      </c>
      <c r="N85">
        <v>0.1676773</v>
      </c>
      <c r="O85" s="8">
        <v>3</v>
      </c>
      <c r="P85" s="15">
        <v>56</v>
      </c>
      <c r="Q85" s="8">
        <v>0.19499639999999999</v>
      </c>
      <c r="R85" s="8">
        <v>2</v>
      </c>
      <c r="S85" s="15">
        <v>56</v>
      </c>
      <c r="T85" s="7">
        <v>0.1892257</v>
      </c>
      <c r="U85" s="47">
        <v>4</v>
      </c>
      <c r="V85" s="15">
        <v>56</v>
      </c>
      <c r="W85" s="7">
        <v>0.1676773</v>
      </c>
      <c r="X85" s="47">
        <v>3</v>
      </c>
      <c r="Y85" s="15">
        <v>56</v>
      </c>
      <c r="Z85" s="47">
        <v>0.19499639999999999</v>
      </c>
      <c r="AA85" s="47">
        <v>2</v>
      </c>
    </row>
    <row r="86" spans="1:27">
      <c r="A86" s="15">
        <v>57</v>
      </c>
      <c r="B86">
        <v>0.22525220000000001</v>
      </c>
      <c r="C86" s="8">
        <v>4</v>
      </c>
      <c r="D86" s="15">
        <v>57</v>
      </c>
      <c r="E86">
        <v>0.18825790000000001</v>
      </c>
      <c r="F86" s="8">
        <v>2</v>
      </c>
      <c r="G86" s="15">
        <v>57</v>
      </c>
      <c r="H86" s="8">
        <v>0.18791330000000001</v>
      </c>
      <c r="I86" s="8">
        <v>6</v>
      </c>
      <c r="J86" s="15">
        <v>57</v>
      </c>
      <c r="K86">
        <v>0.22525220000000001</v>
      </c>
      <c r="L86" s="8">
        <v>4</v>
      </c>
      <c r="M86" s="15">
        <v>57</v>
      </c>
      <c r="N86">
        <v>0.18825790000000001</v>
      </c>
      <c r="O86" s="8">
        <v>2</v>
      </c>
      <c r="P86" s="15">
        <v>57</v>
      </c>
      <c r="Q86" s="8">
        <v>0.18791330000000001</v>
      </c>
      <c r="R86" s="8">
        <v>6</v>
      </c>
      <c r="S86" s="15">
        <v>57</v>
      </c>
      <c r="T86" s="7">
        <v>0.22525220000000001</v>
      </c>
      <c r="U86" s="47">
        <v>4</v>
      </c>
      <c r="V86" s="15">
        <v>57</v>
      </c>
      <c r="W86" s="7">
        <v>0.18825790000000001</v>
      </c>
      <c r="X86" s="47">
        <v>2</v>
      </c>
      <c r="Y86" s="15">
        <v>57</v>
      </c>
      <c r="Z86" s="47">
        <v>0.18791330000000001</v>
      </c>
      <c r="AA86" s="47">
        <v>6</v>
      </c>
    </row>
    <row r="87" spans="1:27">
      <c r="A87" s="15">
        <v>58</v>
      </c>
      <c r="B87">
        <v>0.2522721</v>
      </c>
      <c r="C87" s="8">
        <v>2</v>
      </c>
      <c r="D87" s="15">
        <v>58</v>
      </c>
      <c r="E87">
        <v>0.18285940000000001</v>
      </c>
      <c r="F87" s="8">
        <v>3</v>
      </c>
      <c r="G87" s="15">
        <v>58</v>
      </c>
      <c r="H87" s="8">
        <v>0.26593489999999997</v>
      </c>
      <c r="I87" s="8">
        <v>3</v>
      </c>
      <c r="J87" s="15">
        <v>58</v>
      </c>
      <c r="K87">
        <v>0.2522721</v>
      </c>
      <c r="L87" s="8">
        <v>2</v>
      </c>
      <c r="M87" s="15">
        <v>58</v>
      </c>
      <c r="N87">
        <v>0.18285940000000001</v>
      </c>
      <c r="O87" s="8">
        <v>3</v>
      </c>
      <c r="P87" s="15">
        <v>58</v>
      </c>
      <c r="Q87" s="8">
        <v>0.26593489999999997</v>
      </c>
      <c r="R87" s="8">
        <v>3</v>
      </c>
      <c r="S87" s="15">
        <v>58</v>
      </c>
      <c r="T87" s="7">
        <v>0.2522721</v>
      </c>
      <c r="U87" s="47">
        <v>2</v>
      </c>
      <c r="V87" s="15">
        <v>58</v>
      </c>
      <c r="W87" s="7">
        <v>0.18285940000000001</v>
      </c>
      <c r="X87" s="47">
        <v>3</v>
      </c>
      <c r="Y87" s="15">
        <v>58</v>
      </c>
      <c r="Z87" s="47">
        <v>0.26593489999999997</v>
      </c>
      <c r="AA87" s="47">
        <v>3</v>
      </c>
    </row>
    <row r="88" spans="1:27">
      <c r="A88" s="15">
        <v>59</v>
      </c>
      <c r="B88">
        <v>0.23086999999999999</v>
      </c>
      <c r="C88" s="8">
        <v>0</v>
      </c>
      <c r="D88" s="15">
        <v>59</v>
      </c>
      <c r="E88">
        <v>0.1996445</v>
      </c>
      <c r="F88" s="8">
        <v>0</v>
      </c>
      <c r="G88" s="15">
        <v>59</v>
      </c>
      <c r="H88" s="8">
        <v>0.26195109999999999</v>
      </c>
      <c r="I88" s="8">
        <v>0</v>
      </c>
      <c r="J88" s="15">
        <v>59</v>
      </c>
      <c r="K88">
        <v>0.23086999999999999</v>
      </c>
      <c r="L88" s="8">
        <v>0</v>
      </c>
      <c r="M88" s="15">
        <v>59</v>
      </c>
      <c r="N88">
        <v>0.1996445</v>
      </c>
      <c r="O88" s="8">
        <v>0</v>
      </c>
      <c r="P88" s="15">
        <v>59</v>
      </c>
      <c r="Q88" s="8">
        <v>0.26195109999999999</v>
      </c>
      <c r="R88" s="8">
        <v>0</v>
      </c>
      <c r="S88" s="15">
        <v>59</v>
      </c>
      <c r="T88" s="7">
        <v>0.23086999999999999</v>
      </c>
      <c r="U88" s="47">
        <v>0</v>
      </c>
      <c r="V88" s="15">
        <v>59</v>
      </c>
      <c r="W88" s="7">
        <v>0.1996445</v>
      </c>
      <c r="X88" s="47">
        <v>0</v>
      </c>
      <c r="Y88" s="15">
        <v>59</v>
      </c>
      <c r="Z88" s="47">
        <v>0.26195109999999999</v>
      </c>
      <c r="AA88" s="47">
        <v>0</v>
      </c>
    </row>
    <row r="89" spans="1:27">
      <c r="A89" s="15">
        <v>60</v>
      </c>
      <c r="B89">
        <v>0.17315249999999999</v>
      </c>
      <c r="C89" s="8">
        <v>3</v>
      </c>
      <c r="D89" s="15">
        <v>60</v>
      </c>
      <c r="E89">
        <v>0.14973330000000001</v>
      </c>
      <c r="F89" s="8">
        <v>2</v>
      </c>
      <c r="G89" s="15">
        <v>60</v>
      </c>
      <c r="H89" s="8">
        <v>0.19646330000000001</v>
      </c>
      <c r="I89" s="8">
        <v>0</v>
      </c>
      <c r="J89" s="15">
        <v>60</v>
      </c>
      <c r="K89">
        <v>0.17315249999999999</v>
      </c>
      <c r="L89" s="8">
        <v>3</v>
      </c>
      <c r="M89" s="15">
        <v>60</v>
      </c>
      <c r="N89">
        <v>0.14973330000000001</v>
      </c>
      <c r="O89" s="8">
        <v>2</v>
      </c>
      <c r="P89" s="15">
        <v>60</v>
      </c>
      <c r="Q89" s="8">
        <v>0.19646330000000001</v>
      </c>
      <c r="R89" s="8">
        <v>0</v>
      </c>
      <c r="S89" s="15">
        <v>60</v>
      </c>
      <c r="T89" s="7">
        <v>0.17315249999999999</v>
      </c>
      <c r="U89" s="47">
        <v>3</v>
      </c>
      <c r="V89" s="15">
        <v>60</v>
      </c>
      <c r="W89" s="7">
        <v>0.14973330000000001</v>
      </c>
      <c r="X89" s="47">
        <v>2</v>
      </c>
      <c r="Y89" s="15">
        <v>60</v>
      </c>
      <c r="Z89" s="47">
        <v>0.19646330000000001</v>
      </c>
      <c r="AA89" s="47">
        <v>0</v>
      </c>
    </row>
    <row r="90" spans="1:27">
      <c r="A90" s="15">
        <v>61</v>
      </c>
      <c r="B90">
        <v>0.19236429999999999</v>
      </c>
      <c r="C90" s="8">
        <v>6</v>
      </c>
      <c r="D90" s="15">
        <v>61</v>
      </c>
      <c r="E90">
        <v>0.15396589999999999</v>
      </c>
      <c r="F90" s="8">
        <v>6</v>
      </c>
      <c r="G90" s="15">
        <v>61</v>
      </c>
      <c r="H90" s="8">
        <v>0.14734739999999999</v>
      </c>
      <c r="I90" s="8">
        <v>5</v>
      </c>
      <c r="J90" s="15">
        <v>61</v>
      </c>
      <c r="K90">
        <v>0.19236429999999999</v>
      </c>
      <c r="L90" s="8">
        <v>6</v>
      </c>
      <c r="M90" s="15">
        <v>61</v>
      </c>
      <c r="N90">
        <v>0.15396589999999999</v>
      </c>
      <c r="O90" s="8">
        <v>6</v>
      </c>
      <c r="P90" s="15">
        <v>61</v>
      </c>
      <c r="Q90" s="8">
        <v>0.14734739999999999</v>
      </c>
      <c r="R90" s="8">
        <v>5</v>
      </c>
      <c r="S90" s="15">
        <v>61</v>
      </c>
      <c r="T90" s="7">
        <v>0.19236429999999999</v>
      </c>
      <c r="U90" s="47">
        <v>6</v>
      </c>
      <c r="V90" s="15">
        <v>61</v>
      </c>
      <c r="W90" s="7">
        <v>0.15396589999999999</v>
      </c>
      <c r="X90" s="47">
        <v>6</v>
      </c>
      <c r="Y90" s="15">
        <v>61</v>
      </c>
      <c r="Z90" s="47">
        <v>0.14734739999999999</v>
      </c>
      <c r="AA90" s="47">
        <v>5</v>
      </c>
    </row>
    <row r="91" spans="1:27">
      <c r="A91" s="15">
        <v>62</v>
      </c>
      <c r="B91">
        <v>0.26927319999999999</v>
      </c>
      <c r="C91" s="8">
        <v>1</v>
      </c>
      <c r="D91" s="15">
        <v>62</v>
      </c>
      <c r="E91">
        <v>0.2404744</v>
      </c>
      <c r="F91" s="8">
        <v>1</v>
      </c>
      <c r="G91" s="15">
        <v>62</v>
      </c>
      <c r="H91" s="8">
        <v>0.21467649999999999</v>
      </c>
      <c r="I91" s="8">
        <v>2</v>
      </c>
      <c r="J91" s="15">
        <v>62</v>
      </c>
      <c r="K91">
        <v>0.26927319999999999</v>
      </c>
      <c r="L91" s="8">
        <v>1</v>
      </c>
      <c r="M91" s="15">
        <v>62</v>
      </c>
      <c r="N91">
        <v>0.2404744</v>
      </c>
      <c r="O91" s="8">
        <v>1</v>
      </c>
      <c r="P91" s="15">
        <v>62</v>
      </c>
      <c r="Q91" s="8">
        <v>0.21467649999999999</v>
      </c>
      <c r="R91" s="8">
        <v>2</v>
      </c>
      <c r="S91" s="15">
        <v>62</v>
      </c>
      <c r="T91" s="7">
        <v>0.26927319999999999</v>
      </c>
      <c r="U91" s="47">
        <v>1</v>
      </c>
      <c r="V91" s="15">
        <v>62</v>
      </c>
      <c r="W91" s="7">
        <v>0.2404744</v>
      </c>
      <c r="X91" s="47">
        <v>1</v>
      </c>
      <c r="Y91" s="15">
        <v>62</v>
      </c>
      <c r="Z91" s="47">
        <v>0.21467649999999999</v>
      </c>
      <c r="AA91" s="47">
        <v>2</v>
      </c>
    </row>
    <row r="92" spans="1:27">
      <c r="A92" s="15">
        <v>63</v>
      </c>
      <c r="B92">
        <v>0.22278819999999999</v>
      </c>
      <c r="C92" s="8">
        <v>2</v>
      </c>
      <c r="D92" s="15">
        <v>63</v>
      </c>
      <c r="E92">
        <v>0.20118910000000001</v>
      </c>
      <c r="F92" s="8">
        <v>2</v>
      </c>
      <c r="G92" s="15">
        <v>63</v>
      </c>
      <c r="H92" s="8">
        <v>0.2026733</v>
      </c>
      <c r="I92" s="8">
        <v>2</v>
      </c>
      <c r="J92" s="15">
        <v>63</v>
      </c>
      <c r="K92">
        <v>0.22278819999999999</v>
      </c>
      <c r="L92" s="8">
        <v>2</v>
      </c>
      <c r="M92" s="15">
        <v>63</v>
      </c>
      <c r="N92">
        <v>0.20118910000000001</v>
      </c>
      <c r="O92" s="8">
        <v>2</v>
      </c>
      <c r="P92" s="15">
        <v>63</v>
      </c>
      <c r="Q92" s="8">
        <v>0.2026733</v>
      </c>
      <c r="R92" s="8">
        <v>2</v>
      </c>
      <c r="S92" s="15">
        <v>63</v>
      </c>
      <c r="T92" s="7">
        <v>0.22278819999999999</v>
      </c>
      <c r="U92" s="47">
        <v>2</v>
      </c>
      <c r="V92" s="15">
        <v>63</v>
      </c>
      <c r="W92" s="7">
        <v>0.20118910000000001</v>
      </c>
      <c r="X92" s="47">
        <v>2</v>
      </c>
      <c r="Y92" s="15">
        <v>63</v>
      </c>
      <c r="Z92" s="47">
        <v>0.2026733</v>
      </c>
      <c r="AA92" s="47">
        <v>2</v>
      </c>
    </row>
    <row r="93" spans="1:27">
      <c r="A93" s="15">
        <v>64</v>
      </c>
      <c r="B93">
        <v>0.2087571</v>
      </c>
      <c r="C93" s="8">
        <v>2</v>
      </c>
      <c r="D93" s="15">
        <v>64</v>
      </c>
      <c r="E93">
        <v>0.1925578</v>
      </c>
      <c r="F93" s="8">
        <v>2</v>
      </c>
      <c r="G93" s="15">
        <v>64</v>
      </c>
      <c r="H93" s="8">
        <v>0.19367090000000001</v>
      </c>
      <c r="I93" s="8">
        <v>0</v>
      </c>
      <c r="J93" s="15">
        <v>64</v>
      </c>
      <c r="K93">
        <v>0.2087571</v>
      </c>
      <c r="L93" s="8">
        <v>2</v>
      </c>
      <c r="M93" s="15">
        <v>64</v>
      </c>
      <c r="N93">
        <v>0.1925578</v>
      </c>
      <c r="O93" s="8">
        <v>2</v>
      </c>
      <c r="P93" s="15">
        <v>64</v>
      </c>
      <c r="Q93" s="8">
        <v>0.19367090000000001</v>
      </c>
      <c r="R93" s="8">
        <v>0</v>
      </c>
      <c r="S93" s="15">
        <v>64</v>
      </c>
      <c r="T93" s="7">
        <v>0.2087571</v>
      </c>
      <c r="U93" s="47">
        <v>2</v>
      </c>
      <c r="V93" s="15">
        <v>64</v>
      </c>
      <c r="W93" s="7">
        <v>0.1925578</v>
      </c>
      <c r="X93" s="47">
        <v>2</v>
      </c>
      <c r="Y93" s="15">
        <v>64</v>
      </c>
      <c r="Z93" s="47">
        <v>0.19367090000000001</v>
      </c>
      <c r="AA93" s="47">
        <v>0</v>
      </c>
    </row>
    <row r="94" spans="1:27">
      <c r="A94" s="15">
        <v>65</v>
      </c>
      <c r="B94">
        <v>0.19823379999999999</v>
      </c>
      <c r="C94" s="8">
        <v>4</v>
      </c>
      <c r="D94" s="15">
        <v>65</v>
      </c>
      <c r="E94">
        <v>0.18608430000000001</v>
      </c>
      <c r="F94" s="8">
        <v>4</v>
      </c>
      <c r="G94" s="15">
        <v>65</v>
      </c>
      <c r="H94" s="8">
        <v>0.1452531</v>
      </c>
      <c r="I94" s="8">
        <v>4</v>
      </c>
      <c r="J94" s="15">
        <v>65</v>
      </c>
      <c r="K94">
        <v>0.19823379999999999</v>
      </c>
      <c r="L94" s="8">
        <v>4</v>
      </c>
      <c r="M94" s="15">
        <v>65</v>
      </c>
      <c r="N94">
        <v>0.18608430000000001</v>
      </c>
      <c r="O94" s="8">
        <v>4</v>
      </c>
      <c r="P94" s="15">
        <v>65</v>
      </c>
      <c r="Q94" s="8">
        <v>0.1452531</v>
      </c>
      <c r="R94" s="8">
        <v>4</v>
      </c>
      <c r="S94" s="15">
        <v>65</v>
      </c>
      <c r="T94" s="7">
        <v>0.19823379999999999</v>
      </c>
      <c r="U94" s="47">
        <v>4</v>
      </c>
      <c r="V94" s="15">
        <v>65</v>
      </c>
      <c r="W94" s="7">
        <v>0.18608430000000001</v>
      </c>
      <c r="X94" s="47">
        <v>4</v>
      </c>
      <c r="Y94" s="15">
        <v>65</v>
      </c>
      <c r="Z94" s="47">
        <v>0.1452531</v>
      </c>
      <c r="AA94" s="47">
        <v>4</v>
      </c>
    </row>
    <row r="95" spans="1:27">
      <c r="A95" s="15">
        <v>66</v>
      </c>
      <c r="B95">
        <v>0.2320083</v>
      </c>
      <c r="C95" s="8">
        <v>2</v>
      </c>
      <c r="D95" s="15">
        <v>66</v>
      </c>
      <c r="E95">
        <v>0.22289619999999999</v>
      </c>
      <c r="F95" s="8">
        <v>2</v>
      </c>
      <c r="G95" s="15">
        <v>66</v>
      </c>
      <c r="H95" s="8">
        <v>0.19227279999999999</v>
      </c>
      <c r="I95" s="8">
        <v>2</v>
      </c>
      <c r="J95" s="15">
        <v>66</v>
      </c>
      <c r="K95">
        <v>0.2320083</v>
      </c>
      <c r="L95" s="8">
        <v>2</v>
      </c>
      <c r="M95" s="15">
        <v>66</v>
      </c>
      <c r="N95">
        <v>0.22289619999999999</v>
      </c>
      <c r="O95" s="8">
        <v>2</v>
      </c>
      <c r="P95" s="15">
        <v>66</v>
      </c>
      <c r="Q95" s="8">
        <v>0.19227279999999999</v>
      </c>
      <c r="R95" s="8">
        <v>2</v>
      </c>
      <c r="S95" s="15">
        <v>66</v>
      </c>
      <c r="T95" s="7">
        <v>0.2320083</v>
      </c>
      <c r="U95" s="47">
        <v>2</v>
      </c>
      <c r="V95" s="15">
        <v>66</v>
      </c>
      <c r="W95" s="7">
        <v>0.22289619999999999</v>
      </c>
      <c r="X95" s="47">
        <v>2</v>
      </c>
      <c r="Y95" s="15">
        <v>66</v>
      </c>
      <c r="Z95" s="47">
        <v>0.19227279999999999</v>
      </c>
      <c r="AA95" s="47">
        <v>2</v>
      </c>
    </row>
    <row r="96" spans="1:27">
      <c r="A96" s="15">
        <v>67</v>
      </c>
      <c r="B96">
        <v>0.21567220000000001</v>
      </c>
      <c r="C96" s="8">
        <v>2</v>
      </c>
      <c r="D96" s="15">
        <v>67</v>
      </c>
      <c r="E96">
        <v>0.2088381</v>
      </c>
      <c r="F96" s="8">
        <v>3</v>
      </c>
      <c r="G96" s="15">
        <v>67</v>
      </c>
      <c r="H96" s="8">
        <v>0.1858706</v>
      </c>
      <c r="I96" s="8">
        <v>2</v>
      </c>
      <c r="J96" s="15">
        <v>67</v>
      </c>
      <c r="K96">
        <v>0.21567220000000001</v>
      </c>
      <c r="L96" s="8">
        <v>2</v>
      </c>
      <c r="M96" s="15">
        <v>67</v>
      </c>
      <c r="N96">
        <v>0.2088381</v>
      </c>
      <c r="O96" s="8">
        <v>3</v>
      </c>
      <c r="P96" s="15">
        <v>67</v>
      </c>
      <c r="Q96" s="8">
        <v>0.1858706</v>
      </c>
      <c r="R96" s="8">
        <v>2</v>
      </c>
      <c r="S96" s="15">
        <v>67</v>
      </c>
      <c r="T96" s="7">
        <v>0.21567220000000001</v>
      </c>
      <c r="U96" s="47">
        <v>2</v>
      </c>
      <c r="V96" s="15">
        <v>67</v>
      </c>
      <c r="W96" s="7">
        <v>0.2088381</v>
      </c>
      <c r="X96" s="47">
        <v>3</v>
      </c>
      <c r="Y96" s="15">
        <v>67</v>
      </c>
      <c r="Z96" s="47">
        <v>0.1858706</v>
      </c>
      <c r="AA96" s="47">
        <v>2</v>
      </c>
    </row>
    <row r="97" spans="1:27">
      <c r="A97" s="15">
        <v>68</v>
      </c>
      <c r="B97">
        <v>0.20342009999999999</v>
      </c>
      <c r="C97" s="8">
        <v>1</v>
      </c>
      <c r="D97" s="15">
        <v>68</v>
      </c>
      <c r="E97">
        <v>0.2191285</v>
      </c>
      <c r="F97" s="8">
        <v>0</v>
      </c>
      <c r="G97" s="15">
        <v>68</v>
      </c>
      <c r="H97" s="8">
        <v>0.1810689</v>
      </c>
      <c r="I97" s="8">
        <v>1</v>
      </c>
      <c r="J97" s="15">
        <v>68</v>
      </c>
      <c r="K97">
        <v>0.20342009999999999</v>
      </c>
      <c r="L97" s="8">
        <v>1</v>
      </c>
      <c r="M97" s="15">
        <v>68</v>
      </c>
      <c r="N97">
        <v>0.2191285</v>
      </c>
      <c r="O97" s="8">
        <v>0</v>
      </c>
      <c r="P97" s="15">
        <v>68</v>
      </c>
      <c r="Q97" s="8">
        <v>0.1810689</v>
      </c>
      <c r="R97" s="8">
        <v>1</v>
      </c>
      <c r="S97" s="15">
        <v>68</v>
      </c>
      <c r="T97" s="7">
        <v>0.20342009999999999</v>
      </c>
      <c r="U97" s="47">
        <v>1</v>
      </c>
      <c r="V97" s="15">
        <v>68</v>
      </c>
      <c r="W97" s="7">
        <v>0.2191285</v>
      </c>
      <c r="X97" s="47">
        <v>0</v>
      </c>
      <c r="Y97" s="15">
        <v>68</v>
      </c>
      <c r="Z97" s="47">
        <v>0.1810689</v>
      </c>
      <c r="AA97" s="47">
        <v>1</v>
      </c>
    </row>
    <row r="98" spans="1:27">
      <c r="A98" s="15">
        <v>69</v>
      </c>
      <c r="B98">
        <v>0.17339830000000001</v>
      </c>
      <c r="C98" s="8">
        <v>0</v>
      </c>
      <c r="D98" s="15">
        <v>69</v>
      </c>
      <c r="E98">
        <v>0.1643463</v>
      </c>
      <c r="F98" s="8">
        <v>1</v>
      </c>
      <c r="G98" s="15">
        <v>69</v>
      </c>
      <c r="H98" s="8">
        <v>0.15663489999999999</v>
      </c>
      <c r="I98" s="8">
        <v>1</v>
      </c>
      <c r="J98" s="15">
        <v>69</v>
      </c>
      <c r="K98">
        <v>0.17339830000000001</v>
      </c>
      <c r="L98" s="8">
        <v>0</v>
      </c>
      <c r="M98" s="15">
        <v>69</v>
      </c>
      <c r="N98">
        <v>0.1643463</v>
      </c>
      <c r="O98" s="8">
        <v>1</v>
      </c>
      <c r="P98" s="15">
        <v>69</v>
      </c>
      <c r="Q98" s="8">
        <v>0.15663489999999999</v>
      </c>
      <c r="R98" s="8">
        <v>1</v>
      </c>
      <c r="S98" s="15">
        <v>69</v>
      </c>
      <c r="T98" s="7">
        <v>0.17339830000000001</v>
      </c>
      <c r="U98" s="47">
        <v>0</v>
      </c>
      <c r="V98" s="15">
        <v>69</v>
      </c>
      <c r="W98" s="7">
        <v>0.1643463</v>
      </c>
      <c r="X98" s="47">
        <v>1</v>
      </c>
      <c r="Y98" s="15">
        <v>69</v>
      </c>
      <c r="Z98" s="47">
        <v>0.15663489999999999</v>
      </c>
      <c r="AA98" s="47">
        <v>1</v>
      </c>
    </row>
    <row r="99" spans="1:27">
      <c r="A99" s="15">
        <v>70</v>
      </c>
      <c r="B99">
        <v>0.13004869999999999</v>
      </c>
      <c r="C99" s="8">
        <v>5</v>
      </c>
      <c r="D99" s="15">
        <v>70</v>
      </c>
      <c r="E99">
        <v>0.144093</v>
      </c>
      <c r="F99" s="8">
        <v>5</v>
      </c>
      <c r="G99" s="15">
        <v>70</v>
      </c>
      <c r="H99" s="8">
        <v>0.1383094</v>
      </c>
      <c r="I99" s="8">
        <v>3</v>
      </c>
      <c r="J99" s="15">
        <v>70</v>
      </c>
      <c r="K99">
        <v>0.13004869999999999</v>
      </c>
      <c r="L99" s="8">
        <v>5</v>
      </c>
      <c r="M99" s="15">
        <v>70</v>
      </c>
      <c r="N99">
        <v>0.144093</v>
      </c>
      <c r="O99" s="8">
        <v>5</v>
      </c>
      <c r="P99" s="15">
        <v>70</v>
      </c>
      <c r="Q99" s="8">
        <v>0.1383094</v>
      </c>
      <c r="R99" s="8">
        <v>3</v>
      </c>
      <c r="S99" s="15">
        <v>70</v>
      </c>
      <c r="T99" s="7">
        <v>0.13004869999999999</v>
      </c>
      <c r="U99" s="47">
        <v>5</v>
      </c>
      <c r="V99" s="15">
        <v>70</v>
      </c>
      <c r="W99" s="7">
        <v>0.144093</v>
      </c>
      <c r="X99" s="47">
        <v>5</v>
      </c>
      <c r="Y99" s="15">
        <v>70</v>
      </c>
      <c r="Z99" s="47">
        <v>0.1383094</v>
      </c>
      <c r="AA99" s="47">
        <v>3</v>
      </c>
    </row>
    <row r="100" spans="1:27">
      <c r="A100" s="15">
        <v>71</v>
      </c>
      <c r="B100">
        <v>0.20170250000000001</v>
      </c>
      <c r="C100" s="8">
        <v>4</v>
      </c>
      <c r="D100" s="15">
        <v>71</v>
      </c>
      <c r="E100">
        <v>0.2122357</v>
      </c>
      <c r="F100" s="8">
        <v>4</v>
      </c>
      <c r="G100" s="15">
        <v>71</v>
      </c>
      <c r="H100" s="8">
        <v>0.16623199999999999</v>
      </c>
      <c r="I100" s="8">
        <v>4</v>
      </c>
      <c r="J100" s="15">
        <v>71</v>
      </c>
      <c r="K100">
        <v>0.20170250000000001</v>
      </c>
      <c r="L100" s="8">
        <v>4</v>
      </c>
      <c r="M100" s="15">
        <v>71</v>
      </c>
      <c r="N100">
        <v>0.2122357</v>
      </c>
      <c r="O100" s="8">
        <v>4</v>
      </c>
      <c r="P100" s="15">
        <v>71</v>
      </c>
      <c r="Q100" s="8">
        <v>0.16623199999999999</v>
      </c>
      <c r="R100" s="8">
        <v>4</v>
      </c>
      <c r="S100" s="15">
        <v>71</v>
      </c>
      <c r="T100" s="7">
        <v>0.20170250000000001</v>
      </c>
      <c r="U100" s="47">
        <v>4</v>
      </c>
      <c r="V100" s="15">
        <v>71</v>
      </c>
      <c r="W100" s="7">
        <v>0.2122357</v>
      </c>
      <c r="X100" s="47">
        <v>4</v>
      </c>
      <c r="Y100" s="15">
        <v>71</v>
      </c>
      <c r="Z100" s="47">
        <v>0.16623199999999999</v>
      </c>
      <c r="AA100" s="47">
        <v>4</v>
      </c>
    </row>
    <row r="101" spans="1:27">
      <c r="A101" s="15">
        <v>72</v>
      </c>
      <c r="B101">
        <v>0.23460980000000001</v>
      </c>
      <c r="C101" s="8">
        <v>5</v>
      </c>
      <c r="D101" s="15">
        <v>72</v>
      </c>
      <c r="E101">
        <v>0.24250969999999999</v>
      </c>
      <c r="F101" s="8">
        <v>4</v>
      </c>
      <c r="G101" s="15">
        <v>72</v>
      </c>
      <c r="H101" s="8">
        <v>0.208007</v>
      </c>
      <c r="I101" s="8">
        <v>4</v>
      </c>
      <c r="J101" s="15">
        <v>72</v>
      </c>
      <c r="K101">
        <v>0.23460980000000001</v>
      </c>
      <c r="L101" s="8">
        <v>5</v>
      </c>
      <c r="M101" s="15">
        <v>72</v>
      </c>
      <c r="N101">
        <v>0.24250969999999999</v>
      </c>
      <c r="O101" s="8">
        <v>4</v>
      </c>
      <c r="P101" s="15">
        <v>72</v>
      </c>
      <c r="Q101" s="8">
        <v>0.208007</v>
      </c>
      <c r="R101" s="8">
        <v>4</v>
      </c>
      <c r="S101" s="15">
        <v>72</v>
      </c>
      <c r="T101" s="7">
        <v>0.23460980000000001</v>
      </c>
      <c r="U101" s="47">
        <v>5</v>
      </c>
      <c r="V101" s="15">
        <v>72</v>
      </c>
      <c r="W101" s="7">
        <v>0.24250969999999999</v>
      </c>
      <c r="X101" s="47">
        <v>4</v>
      </c>
      <c r="Y101" s="15">
        <v>72</v>
      </c>
      <c r="Z101" s="47">
        <v>0.208007</v>
      </c>
      <c r="AA101" s="47">
        <v>4</v>
      </c>
    </row>
    <row r="102" spans="1:27">
      <c r="A102" s="15">
        <v>73</v>
      </c>
      <c r="B102">
        <v>0.28012330000000002</v>
      </c>
      <c r="C102" s="8">
        <v>4</v>
      </c>
      <c r="D102" s="15">
        <v>73</v>
      </c>
      <c r="E102">
        <v>0.26521519999999998</v>
      </c>
      <c r="F102" s="8">
        <v>3</v>
      </c>
      <c r="G102" s="15">
        <v>73</v>
      </c>
      <c r="H102" s="8">
        <v>0.2393382</v>
      </c>
      <c r="I102" s="8">
        <v>5</v>
      </c>
      <c r="J102" s="15">
        <v>73</v>
      </c>
      <c r="K102">
        <v>0.28012330000000002</v>
      </c>
      <c r="L102" s="8">
        <v>4</v>
      </c>
      <c r="M102" s="15">
        <v>73</v>
      </c>
      <c r="N102">
        <v>0.26521519999999998</v>
      </c>
      <c r="O102" s="8">
        <v>3</v>
      </c>
      <c r="P102" s="15">
        <v>73</v>
      </c>
      <c r="Q102" s="8">
        <v>0.2393382</v>
      </c>
      <c r="R102" s="8">
        <v>5</v>
      </c>
      <c r="S102" s="15">
        <v>73</v>
      </c>
      <c r="T102" s="7">
        <v>0.28012330000000002</v>
      </c>
      <c r="U102" s="47">
        <v>4</v>
      </c>
      <c r="V102" s="15">
        <v>73</v>
      </c>
      <c r="W102" s="7">
        <v>0.26521519999999998</v>
      </c>
      <c r="X102" s="47">
        <v>3</v>
      </c>
      <c r="Y102" s="15">
        <v>73</v>
      </c>
      <c r="Z102" s="47">
        <v>0.2393382</v>
      </c>
      <c r="AA102" s="47">
        <v>5</v>
      </c>
    </row>
    <row r="103" spans="1:27">
      <c r="A103" s="15">
        <v>74</v>
      </c>
      <c r="B103">
        <v>0.2934254</v>
      </c>
      <c r="C103" s="8">
        <v>0</v>
      </c>
      <c r="D103" s="15">
        <v>74</v>
      </c>
      <c r="E103">
        <v>0.26141140000000002</v>
      </c>
      <c r="F103" s="8">
        <v>2</v>
      </c>
      <c r="G103" s="15">
        <v>74</v>
      </c>
      <c r="H103" s="8">
        <v>0.28366960000000002</v>
      </c>
      <c r="I103" s="8">
        <v>2</v>
      </c>
      <c r="J103" s="15">
        <v>74</v>
      </c>
      <c r="K103">
        <v>0.2934254</v>
      </c>
      <c r="L103" s="8">
        <v>0</v>
      </c>
      <c r="M103" s="15">
        <v>74</v>
      </c>
      <c r="N103">
        <v>0.26141140000000002</v>
      </c>
      <c r="O103" s="8">
        <v>2</v>
      </c>
      <c r="P103" s="15">
        <v>74</v>
      </c>
      <c r="Q103" s="8">
        <v>0.28366960000000002</v>
      </c>
      <c r="R103" s="8">
        <v>2</v>
      </c>
      <c r="S103" s="15">
        <v>74</v>
      </c>
      <c r="T103" s="7">
        <v>0.2934254</v>
      </c>
      <c r="U103" s="47">
        <v>0</v>
      </c>
      <c r="V103" s="15">
        <v>74</v>
      </c>
      <c r="W103" s="7">
        <v>0.26141140000000002</v>
      </c>
      <c r="X103" s="47">
        <v>2</v>
      </c>
      <c r="Y103" s="15">
        <v>74</v>
      </c>
      <c r="Z103" s="47">
        <v>0.28366960000000002</v>
      </c>
      <c r="AA103" s="47">
        <v>2</v>
      </c>
    </row>
    <row r="104" spans="1:27">
      <c r="A104" s="15">
        <v>75</v>
      </c>
      <c r="B104">
        <v>0.22006899999999999</v>
      </c>
      <c r="C104" s="8">
        <v>1</v>
      </c>
      <c r="D104" s="15">
        <v>75</v>
      </c>
      <c r="E104">
        <v>0.23772450000000001</v>
      </c>
      <c r="F104" s="8">
        <v>1</v>
      </c>
      <c r="G104" s="15">
        <v>75</v>
      </c>
      <c r="H104" s="8">
        <v>0.25441819999999998</v>
      </c>
      <c r="I104" s="8">
        <v>3</v>
      </c>
      <c r="J104" s="15">
        <v>75</v>
      </c>
      <c r="K104">
        <v>0.22006899999999999</v>
      </c>
      <c r="L104" s="8">
        <v>1</v>
      </c>
      <c r="M104" s="15">
        <v>75</v>
      </c>
      <c r="N104">
        <v>0.23772450000000001</v>
      </c>
      <c r="O104" s="8">
        <v>1</v>
      </c>
      <c r="P104" s="15">
        <v>75</v>
      </c>
      <c r="Q104" s="8">
        <v>0.25441819999999998</v>
      </c>
      <c r="R104" s="8">
        <v>3</v>
      </c>
      <c r="S104" s="15">
        <v>75</v>
      </c>
      <c r="T104" s="7">
        <v>0.22006899999999999</v>
      </c>
      <c r="U104" s="47">
        <v>1</v>
      </c>
      <c r="V104" s="15">
        <v>75</v>
      </c>
      <c r="W104" s="7">
        <v>0.23772450000000001</v>
      </c>
      <c r="X104" s="47">
        <v>1</v>
      </c>
      <c r="Y104" s="15">
        <v>75</v>
      </c>
      <c r="Z104" s="47">
        <v>0.25441819999999998</v>
      </c>
      <c r="AA104" s="47">
        <v>3</v>
      </c>
    </row>
    <row r="105" spans="1:27">
      <c r="A105" s="15">
        <v>76</v>
      </c>
      <c r="B105">
        <v>0.18588499999999999</v>
      </c>
      <c r="C105" s="8">
        <v>2</v>
      </c>
      <c r="D105" s="15">
        <v>76</v>
      </c>
      <c r="E105">
        <v>0.19912659999999999</v>
      </c>
      <c r="F105" s="8">
        <v>3</v>
      </c>
      <c r="G105" s="15">
        <v>76</v>
      </c>
      <c r="H105" s="8">
        <v>0.25331360000000003</v>
      </c>
      <c r="I105" s="8">
        <v>3</v>
      </c>
      <c r="J105" s="15">
        <v>76</v>
      </c>
      <c r="K105">
        <v>0.18588499999999999</v>
      </c>
      <c r="L105" s="8">
        <v>2</v>
      </c>
      <c r="M105" s="15">
        <v>76</v>
      </c>
      <c r="N105">
        <v>0.19912659999999999</v>
      </c>
      <c r="O105" s="8">
        <v>3</v>
      </c>
      <c r="P105" s="15">
        <v>76</v>
      </c>
      <c r="Q105" s="8">
        <v>0.25331360000000003</v>
      </c>
      <c r="R105" s="8">
        <v>3</v>
      </c>
      <c r="S105" s="15">
        <v>76</v>
      </c>
      <c r="T105" s="7">
        <v>0.18588499999999999</v>
      </c>
      <c r="U105" s="47">
        <v>2</v>
      </c>
      <c r="V105" s="15">
        <v>76</v>
      </c>
      <c r="W105" s="7">
        <v>0.19912659999999999</v>
      </c>
      <c r="X105" s="47">
        <v>3</v>
      </c>
      <c r="Y105" s="15">
        <v>76</v>
      </c>
      <c r="Z105" s="47">
        <v>0.25331360000000003</v>
      </c>
      <c r="AA105" s="47">
        <v>3</v>
      </c>
    </row>
    <row r="106" spans="1:27">
      <c r="A106" s="15">
        <v>77</v>
      </c>
      <c r="B106">
        <v>0.18107970000000001</v>
      </c>
      <c r="C106" s="8">
        <v>3</v>
      </c>
      <c r="D106" s="15">
        <v>77</v>
      </c>
      <c r="E106">
        <v>0.2118449</v>
      </c>
      <c r="F106" s="8">
        <v>5</v>
      </c>
      <c r="G106" s="15">
        <v>77</v>
      </c>
      <c r="H106" s="8">
        <v>0.25248520000000002</v>
      </c>
      <c r="I106" s="8">
        <v>0</v>
      </c>
      <c r="J106" s="15">
        <v>77</v>
      </c>
      <c r="K106">
        <v>0.18107970000000001</v>
      </c>
      <c r="L106" s="8">
        <v>3</v>
      </c>
      <c r="M106" s="15">
        <v>77</v>
      </c>
      <c r="N106">
        <v>0.2118449</v>
      </c>
      <c r="O106" s="8">
        <v>5</v>
      </c>
      <c r="P106" s="15">
        <v>77</v>
      </c>
      <c r="Q106" s="8">
        <v>0.25248520000000002</v>
      </c>
      <c r="R106" s="8">
        <v>0</v>
      </c>
      <c r="S106" s="15">
        <v>77</v>
      </c>
      <c r="T106" s="7">
        <v>0.18107970000000001</v>
      </c>
      <c r="U106" s="47">
        <v>3</v>
      </c>
      <c r="V106" s="15">
        <v>77</v>
      </c>
      <c r="W106" s="7">
        <v>0.2118449</v>
      </c>
      <c r="X106" s="47">
        <v>5</v>
      </c>
      <c r="Y106" s="15">
        <v>77</v>
      </c>
      <c r="Z106" s="47">
        <v>0.25248520000000002</v>
      </c>
      <c r="AA106" s="47">
        <v>0</v>
      </c>
    </row>
    <row r="107" spans="1:27">
      <c r="A107" s="15">
        <v>78</v>
      </c>
      <c r="B107">
        <v>0.19830970000000001</v>
      </c>
      <c r="C107" s="8">
        <v>5</v>
      </c>
      <c r="D107" s="15">
        <v>78</v>
      </c>
      <c r="E107">
        <v>0.26304959999999999</v>
      </c>
      <c r="F107" s="8">
        <v>2</v>
      </c>
      <c r="G107" s="15">
        <v>78</v>
      </c>
      <c r="H107" s="8">
        <v>0.1893639</v>
      </c>
      <c r="I107" s="8">
        <v>1</v>
      </c>
      <c r="J107" s="15">
        <v>78</v>
      </c>
      <c r="K107">
        <v>0.19830970000000001</v>
      </c>
      <c r="L107" s="8">
        <v>5</v>
      </c>
      <c r="M107" s="15">
        <v>78</v>
      </c>
      <c r="N107">
        <v>0.26304959999999999</v>
      </c>
      <c r="O107" s="8">
        <v>2</v>
      </c>
      <c r="P107" s="15">
        <v>78</v>
      </c>
      <c r="Q107" s="8">
        <v>0.1893639</v>
      </c>
      <c r="R107" s="8">
        <v>1</v>
      </c>
      <c r="S107" s="15">
        <v>78</v>
      </c>
      <c r="T107" s="7">
        <v>0.19830970000000001</v>
      </c>
      <c r="U107" s="47">
        <v>5</v>
      </c>
      <c r="V107" s="15">
        <v>78</v>
      </c>
      <c r="W107" s="7">
        <v>0.26304959999999999</v>
      </c>
      <c r="X107" s="47">
        <v>2</v>
      </c>
      <c r="Y107" s="15">
        <v>78</v>
      </c>
      <c r="Z107" s="47">
        <v>0.1893639</v>
      </c>
      <c r="AA107" s="47">
        <v>1</v>
      </c>
    </row>
    <row r="108" spans="1:27">
      <c r="A108" s="15">
        <v>79</v>
      </c>
      <c r="B108">
        <v>0.25289820000000002</v>
      </c>
      <c r="C108" s="8">
        <v>0</v>
      </c>
      <c r="D108" s="15">
        <v>79</v>
      </c>
      <c r="E108">
        <v>0.2389532</v>
      </c>
      <c r="F108" s="8">
        <v>2</v>
      </c>
      <c r="G108" s="15">
        <v>79</v>
      </c>
      <c r="H108" s="8">
        <v>0.16285620000000001</v>
      </c>
      <c r="I108" s="8">
        <v>7</v>
      </c>
      <c r="J108" s="15">
        <v>79</v>
      </c>
      <c r="K108">
        <v>0.25289820000000002</v>
      </c>
      <c r="L108" s="8">
        <v>0</v>
      </c>
      <c r="M108" s="15">
        <v>79</v>
      </c>
      <c r="N108">
        <v>0.2389532</v>
      </c>
      <c r="O108" s="8">
        <v>2</v>
      </c>
      <c r="P108" s="15">
        <v>79</v>
      </c>
      <c r="Q108" s="8">
        <v>0.16285620000000001</v>
      </c>
      <c r="R108" s="8">
        <v>7</v>
      </c>
      <c r="S108" s="15">
        <v>79</v>
      </c>
      <c r="T108" s="7">
        <v>0.25289820000000002</v>
      </c>
      <c r="U108" s="47">
        <v>0</v>
      </c>
      <c r="V108" s="15">
        <v>79</v>
      </c>
      <c r="W108" s="7">
        <v>0.2389532</v>
      </c>
      <c r="X108" s="47">
        <v>2</v>
      </c>
      <c r="Y108" s="15">
        <v>79</v>
      </c>
      <c r="Z108" s="47">
        <v>0.16285620000000001</v>
      </c>
      <c r="AA108" s="47">
        <v>7</v>
      </c>
    </row>
    <row r="109" spans="1:27">
      <c r="A109" s="15">
        <v>80</v>
      </c>
      <c r="B109">
        <v>0.1896736</v>
      </c>
      <c r="C109" s="8">
        <v>3</v>
      </c>
      <c r="D109" s="15">
        <v>80</v>
      </c>
      <c r="E109">
        <v>0.22088089999999999</v>
      </c>
      <c r="F109" s="8">
        <v>2</v>
      </c>
      <c r="G109" s="15">
        <v>80</v>
      </c>
      <c r="H109" s="8">
        <v>0.26797510000000002</v>
      </c>
      <c r="I109" s="8">
        <v>2</v>
      </c>
      <c r="J109" s="15">
        <v>80</v>
      </c>
      <c r="K109">
        <v>0.1896736</v>
      </c>
      <c r="L109" s="8">
        <v>3</v>
      </c>
      <c r="M109" s="15">
        <v>80</v>
      </c>
      <c r="N109">
        <v>0.22088089999999999</v>
      </c>
      <c r="O109" s="8">
        <v>2</v>
      </c>
      <c r="P109" s="15">
        <v>80</v>
      </c>
      <c r="Q109" s="8">
        <v>0.26797510000000002</v>
      </c>
      <c r="R109" s="8">
        <v>2</v>
      </c>
      <c r="S109" s="15">
        <v>80</v>
      </c>
      <c r="T109" s="7">
        <v>0.1896736</v>
      </c>
      <c r="U109" s="47">
        <v>3</v>
      </c>
      <c r="V109" s="15">
        <v>80</v>
      </c>
      <c r="W109" s="7">
        <v>0.22088089999999999</v>
      </c>
      <c r="X109" s="47">
        <v>2</v>
      </c>
      <c r="Y109" s="15">
        <v>80</v>
      </c>
      <c r="Z109" s="47">
        <v>0.26797510000000002</v>
      </c>
      <c r="AA109" s="47">
        <v>2</v>
      </c>
    </row>
    <row r="110" spans="1:27">
      <c r="A110" s="15">
        <v>81</v>
      </c>
      <c r="B110">
        <v>0.2047552</v>
      </c>
      <c r="C110" s="8">
        <v>0</v>
      </c>
      <c r="D110" s="15">
        <v>81</v>
      </c>
      <c r="E110">
        <v>0.2073266</v>
      </c>
      <c r="F110" s="8">
        <v>0</v>
      </c>
      <c r="G110" s="15">
        <v>81</v>
      </c>
      <c r="H110" s="8">
        <v>0.24264730000000001</v>
      </c>
      <c r="I110" s="8">
        <v>0</v>
      </c>
      <c r="J110" s="15">
        <v>81</v>
      </c>
      <c r="K110">
        <v>0.2047552</v>
      </c>
      <c r="L110" s="8">
        <v>0</v>
      </c>
      <c r="M110" s="15">
        <v>81</v>
      </c>
      <c r="N110">
        <v>0.2073266</v>
      </c>
      <c r="O110" s="8">
        <v>0</v>
      </c>
      <c r="P110" s="15">
        <v>81</v>
      </c>
      <c r="Q110" s="8">
        <v>0.24264730000000001</v>
      </c>
      <c r="R110" s="8">
        <v>0</v>
      </c>
      <c r="S110" s="15">
        <v>81</v>
      </c>
      <c r="T110" s="7">
        <v>0.2047552</v>
      </c>
      <c r="U110" s="47">
        <v>0</v>
      </c>
      <c r="V110" s="15">
        <v>81</v>
      </c>
      <c r="W110" s="7">
        <v>0.2073266</v>
      </c>
      <c r="X110" s="47">
        <v>0</v>
      </c>
      <c r="Y110" s="15">
        <v>81</v>
      </c>
      <c r="Z110" s="47">
        <v>0.24264730000000001</v>
      </c>
      <c r="AA110" s="47">
        <v>0</v>
      </c>
    </row>
    <row r="111" spans="1:27">
      <c r="A111" s="15">
        <v>82</v>
      </c>
      <c r="B111">
        <v>0.15356639999999999</v>
      </c>
      <c r="C111" s="8">
        <v>2</v>
      </c>
      <c r="D111" s="15">
        <v>82</v>
      </c>
      <c r="E111">
        <v>0.15549489999999999</v>
      </c>
      <c r="F111" s="8">
        <v>3</v>
      </c>
      <c r="G111" s="15">
        <v>82</v>
      </c>
      <c r="H111" s="8">
        <v>0.18198539999999999</v>
      </c>
      <c r="I111" s="8">
        <v>4</v>
      </c>
      <c r="J111" s="15">
        <v>82</v>
      </c>
      <c r="K111">
        <v>0.15356639999999999</v>
      </c>
      <c r="L111" s="8">
        <v>2</v>
      </c>
      <c r="M111" s="15">
        <v>82</v>
      </c>
      <c r="N111">
        <v>0.15549489999999999</v>
      </c>
      <c r="O111" s="8">
        <v>3</v>
      </c>
      <c r="P111" s="15">
        <v>82</v>
      </c>
      <c r="Q111" s="8">
        <v>0.18198539999999999</v>
      </c>
      <c r="R111" s="8">
        <v>4</v>
      </c>
      <c r="S111" s="15">
        <v>82</v>
      </c>
      <c r="T111" s="7">
        <v>0.15356639999999999</v>
      </c>
      <c r="U111" s="47">
        <v>2</v>
      </c>
      <c r="V111" s="15">
        <v>82</v>
      </c>
      <c r="W111" s="7">
        <v>0.15549489999999999</v>
      </c>
      <c r="X111" s="47">
        <v>3</v>
      </c>
      <c r="Y111" s="15">
        <v>82</v>
      </c>
      <c r="Z111" s="47">
        <v>0.18198539999999999</v>
      </c>
      <c r="AA111" s="47">
        <v>4</v>
      </c>
    </row>
    <row r="112" spans="1:27">
      <c r="A112" s="15">
        <v>83</v>
      </c>
      <c r="B112">
        <v>0.1568408</v>
      </c>
      <c r="C112" s="8">
        <v>0</v>
      </c>
      <c r="D112" s="15">
        <v>83</v>
      </c>
      <c r="E112">
        <v>0.17912110000000001</v>
      </c>
      <c r="F112" s="8">
        <v>3</v>
      </c>
      <c r="G112" s="15">
        <v>83</v>
      </c>
      <c r="H112" s="8">
        <v>0.21982199999999999</v>
      </c>
      <c r="I112" s="8">
        <v>0</v>
      </c>
      <c r="J112" s="15">
        <v>83</v>
      </c>
      <c r="K112">
        <v>0.1568408</v>
      </c>
      <c r="L112" s="8">
        <v>0</v>
      </c>
      <c r="M112" s="15">
        <v>83</v>
      </c>
      <c r="N112">
        <v>0.17912110000000001</v>
      </c>
      <c r="O112" s="8">
        <v>3</v>
      </c>
      <c r="P112" s="15">
        <v>83</v>
      </c>
      <c r="Q112" s="8">
        <v>0.21982199999999999</v>
      </c>
      <c r="R112" s="8">
        <v>0</v>
      </c>
      <c r="S112" s="15">
        <v>83</v>
      </c>
      <c r="T112" s="7">
        <v>0.1568408</v>
      </c>
      <c r="U112" s="47">
        <v>0</v>
      </c>
      <c r="V112" s="15">
        <v>83</v>
      </c>
      <c r="W112" s="7">
        <v>0.17912110000000001</v>
      </c>
      <c r="X112" s="47">
        <v>3</v>
      </c>
      <c r="Y112" s="15">
        <v>83</v>
      </c>
      <c r="Z112" s="47">
        <v>0.21982199999999999</v>
      </c>
      <c r="AA112" s="47">
        <v>0</v>
      </c>
    </row>
    <row r="113" spans="1:27">
      <c r="A113" s="15">
        <v>84</v>
      </c>
      <c r="B113">
        <v>0.1176306</v>
      </c>
      <c r="C113" s="8">
        <v>0</v>
      </c>
      <c r="D113" s="15">
        <v>84</v>
      </c>
      <c r="E113">
        <v>0.19684080000000001</v>
      </c>
      <c r="F113" s="8">
        <v>1</v>
      </c>
      <c r="G113" s="15">
        <v>84</v>
      </c>
      <c r="H113" s="8">
        <v>0.1648665</v>
      </c>
      <c r="I113" s="8">
        <v>0</v>
      </c>
      <c r="J113" s="15">
        <v>84</v>
      </c>
      <c r="K113">
        <v>0.1176306</v>
      </c>
      <c r="L113" s="8">
        <v>0</v>
      </c>
      <c r="M113" s="15">
        <v>84</v>
      </c>
      <c r="N113">
        <v>0.19684080000000001</v>
      </c>
      <c r="O113" s="8">
        <v>1</v>
      </c>
      <c r="P113" s="15">
        <v>84</v>
      </c>
      <c r="Q113" s="8">
        <v>0.1648665</v>
      </c>
      <c r="R113" s="8">
        <v>0</v>
      </c>
      <c r="S113" s="15">
        <v>84</v>
      </c>
      <c r="T113" s="7">
        <v>0.1176306</v>
      </c>
      <c r="U113" s="47">
        <v>0</v>
      </c>
      <c r="V113" s="15">
        <v>84</v>
      </c>
      <c r="W113" s="7">
        <v>0.19684080000000001</v>
      </c>
      <c r="X113" s="47">
        <v>1</v>
      </c>
      <c r="Y113" s="15">
        <v>84</v>
      </c>
      <c r="Z113" s="47">
        <v>0.1648665</v>
      </c>
      <c r="AA113" s="47">
        <v>0</v>
      </c>
    </row>
    <row r="114" spans="1:27">
      <c r="A114" s="15">
        <v>85</v>
      </c>
      <c r="B114">
        <v>8.8222900000000007E-2</v>
      </c>
      <c r="C114" s="8">
        <v>4</v>
      </c>
      <c r="D114" s="15">
        <v>85</v>
      </c>
      <c r="E114">
        <v>0.1684639</v>
      </c>
      <c r="F114" s="8">
        <v>1</v>
      </c>
      <c r="G114" s="15">
        <v>85</v>
      </c>
      <c r="H114" s="8">
        <v>0.1236498</v>
      </c>
      <c r="I114" s="8">
        <v>4</v>
      </c>
      <c r="J114" s="15">
        <v>85</v>
      </c>
      <c r="K114">
        <v>8.8222900000000007E-2</v>
      </c>
      <c r="L114" s="8">
        <v>4</v>
      </c>
      <c r="M114" s="15">
        <v>85</v>
      </c>
      <c r="N114">
        <v>0.1684639</v>
      </c>
      <c r="O114" s="8">
        <v>1</v>
      </c>
      <c r="P114" s="15">
        <v>85</v>
      </c>
      <c r="Q114" s="8">
        <v>0.1236498</v>
      </c>
      <c r="R114" s="8">
        <v>4</v>
      </c>
      <c r="S114" s="15">
        <v>85</v>
      </c>
      <c r="T114" s="7">
        <v>8.8222900000000007E-2</v>
      </c>
      <c r="U114" s="47">
        <v>4</v>
      </c>
      <c r="V114" s="15">
        <v>85</v>
      </c>
      <c r="W114" s="7">
        <v>0.1684639</v>
      </c>
      <c r="X114" s="47">
        <v>1</v>
      </c>
      <c r="Y114" s="15">
        <v>85</v>
      </c>
      <c r="Z114" s="47">
        <v>0.1236498</v>
      </c>
      <c r="AA114" s="47">
        <v>4</v>
      </c>
    </row>
    <row r="115" spans="1:27">
      <c r="A115" s="15">
        <v>86</v>
      </c>
      <c r="B115">
        <v>0.1495001</v>
      </c>
      <c r="C115" s="8">
        <v>2</v>
      </c>
      <c r="D115" s="15">
        <v>86</v>
      </c>
      <c r="E115">
        <v>0.14718120000000001</v>
      </c>
      <c r="F115" s="8">
        <v>3</v>
      </c>
      <c r="G115" s="15">
        <v>86</v>
      </c>
      <c r="H115" s="8">
        <v>0.17607030000000001</v>
      </c>
      <c r="I115" s="8">
        <v>4</v>
      </c>
      <c r="J115" s="15">
        <v>86</v>
      </c>
      <c r="K115">
        <v>0.1495001</v>
      </c>
      <c r="L115" s="8">
        <v>2</v>
      </c>
      <c r="M115" s="15">
        <v>86</v>
      </c>
      <c r="N115">
        <v>0.14718120000000001</v>
      </c>
      <c r="O115" s="8">
        <v>3</v>
      </c>
      <c r="P115" s="15">
        <v>86</v>
      </c>
      <c r="Q115" s="8">
        <v>0.17607030000000001</v>
      </c>
      <c r="R115" s="8">
        <v>4</v>
      </c>
      <c r="S115" s="15">
        <v>86</v>
      </c>
      <c r="T115" s="7">
        <v>0.1495001</v>
      </c>
      <c r="U115" s="47">
        <v>2</v>
      </c>
      <c r="V115" s="15">
        <v>86</v>
      </c>
      <c r="W115" s="7">
        <v>0.14718120000000001</v>
      </c>
      <c r="X115" s="47">
        <v>3</v>
      </c>
      <c r="Y115" s="15">
        <v>86</v>
      </c>
      <c r="Z115" s="47">
        <v>0.17607030000000001</v>
      </c>
      <c r="AA115" s="47">
        <v>4</v>
      </c>
    </row>
    <row r="116" spans="1:27">
      <c r="A116" s="15">
        <v>87</v>
      </c>
      <c r="B116">
        <v>0.15379100000000001</v>
      </c>
      <c r="C116" s="8">
        <v>2</v>
      </c>
      <c r="D116" s="15">
        <v>87</v>
      </c>
      <c r="E116">
        <v>0.17288590000000001</v>
      </c>
      <c r="F116" s="8">
        <v>2</v>
      </c>
      <c r="G116" s="15">
        <v>87</v>
      </c>
      <c r="H116" s="8">
        <v>0.21538570000000001</v>
      </c>
      <c r="I116" s="8">
        <v>3</v>
      </c>
      <c r="J116" s="15">
        <v>87</v>
      </c>
      <c r="K116">
        <v>0.15379100000000001</v>
      </c>
      <c r="L116" s="8">
        <v>2</v>
      </c>
      <c r="M116" s="15">
        <v>87</v>
      </c>
      <c r="N116">
        <v>0.17288590000000001</v>
      </c>
      <c r="O116" s="8">
        <v>2</v>
      </c>
      <c r="P116" s="15">
        <v>87</v>
      </c>
      <c r="Q116" s="8">
        <v>0.21538570000000001</v>
      </c>
      <c r="R116" s="8">
        <v>3</v>
      </c>
      <c r="S116" s="15">
        <v>87</v>
      </c>
      <c r="T116" s="7">
        <v>0.15379100000000001</v>
      </c>
      <c r="U116" s="47">
        <v>2</v>
      </c>
      <c r="V116" s="15">
        <v>87</v>
      </c>
      <c r="W116" s="7">
        <v>0.17288590000000001</v>
      </c>
      <c r="X116" s="47">
        <v>2</v>
      </c>
      <c r="Y116" s="15">
        <v>87</v>
      </c>
      <c r="Z116" s="47">
        <v>0.21538570000000001</v>
      </c>
      <c r="AA116" s="47">
        <v>3</v>
      </c>
    </row>
    <row r="117" spans="1:27">
      <c r="A117" s="15">
        <v>88</v>
      </c>
      <c r="B117">
        <v>0.15700919999999999</v>
      </c>
      <c r="C117" s="8">
        <v>2</v>
      </c>
      <c r="D117" s="15">
        <v>88</v>
      </c>
      <c r="E117">
        <v>0.17133039999999999</v>
      </c>
      <c r="F117" s="8">
        <v>3</v>
      </c>
      <c r="G117" s="15">
        <v>88</v>
      </c>
      <c r="H117" s="8">
        <v>0.22403919999999999</v>
      </c>
      <c r="I117" s="8">
        <v>1</v>
      </c>
      <c r="J117" s="15">
        <v>88</v>
      </c>
      <c r="K117">
        <v>0.15700919999999999</v>
      </c>
      <c r="L117" s="8">
        <v>2</v>
      </c>
      <c r="M117" s="15">
        <v>88</v>
      </c>
      <c r="N117">
        <v>0.17133039999999999</v>
      </c>
      <c r="O117" s="8">
        <v>3</v>
      </c>
      <c r="P117" s="15">
        <v>88</v>
      </c>
      <c r="Q117" s="8">
        <v>0.22403919999999999</v>
      </c>
      <c r="R117" s="8">
        <v>1</v>
      </c>
      <c r="S117" s="15">
        <v>88</v>
      </c>
      <c r="T117" s="7">
        <v>0.15700919999999999</v>
      </c>
      <c r="U117" s="47">
        <v>2</v>
      </c>
      <c r="V117" s="15">
        <v>88</v>
      </c>
      <c r="W117" s="7">
        <v>0.17133039999999999</v>
      </c>
      <c r="X117" s="47">
        <v>3</v>
      </c>
      <c r="Y117" s="15">
        <v>88</v>
      </c>
      <c r="Z117" s="47">
        <v>0.22403919999999999</v>
      </c>
      <c r="AA117" s="47">
        <v>1</v>
      </c>
    </row>
    <row r="118" spans="1:27">
      <c r="A118" s="15">
        <v>89</v>
      </c>
      <c r="B118">
        <v>0.15942290000000001</v>
      </c>
      <c r="C118" s="8">
        <v>0</v>
      </c>
      <c r="D118" s="15">
        <v>89</v>
      </c>
      <c r="E118">
        <v>0.1909978</v>
      </c>
      <c r="F118" s="8">
        <v>0</v>
      </c>
      <c r="G118" s="15">
        <v>89</v>
      </c>
      <c r="H118" s="8">
        <v>0.18886269999999999</v>
      </c>
      <c r="I118" s="8">
        <v>0</v>
      </c>
      <c r="J118" s="15">
        <v>89</v>
      </c>
      <c r="K118">
        <v>0.15942290000000001</v>
      </c>
      <c r="L118" s="8">
        <v>0</v>
      </c>
      <c r="M118" s="15">
        <v>89</v>
      </c>
      <c r="N118">
        <v>0.1909978</v>
      </c>
      <c r="O118" s="8">
        <v>0</v>
      </c>
      <c r="P118" s="15">
        <v>89</v>
      </c>
      <c r="Q118" s="8">
        <v>0.18886269999999999</v>
      </c>
      <c r="R118" s="8">
        <v>0</v>
      </c>
      <c r="S118" s="15">
        <v>89</v>
      </c>
      <c r="T118" s="7">
        <v>0.15942290000000001</v>
      </c>
      <c r="U118" s="47">
        <v>0</v>
      </c>
      <c r="V118" s="15">
        <v>89</v>
      </c>
      <c r="W118" s="7">
        <v>0.1909978</v>
      </c>
      <c r="X118" s="47">
        <v>0</v>
      </c>
      <c r="Y118" s="15">
        <v>89</v>
      </c>
      <c r="Z118" s="47">
        <v>0.18886269999999999</v>
      </c>
      <c r="AA118" s="47">
        <v>0</v>
      </c>
    </row>
    <row r="119" spans="1:27">
      <c r="A119" s="4" t="s">
        <v>17</v>
      </c>
      <c r="B119">
        <f>SUM(B29:B118)</f>
        <v>18.125860300000006</v>
      </c>
      <c r="C119">
        <f>SUM(C29:C118)</f>
        <v>209</v>
      </c>
      <c r="D119" s="4" t="s">
        <v>17</v>
      </c>
      <c r="E119">
        <f>SUM(E29:E118)</f>
        <v>17.923447799999995</v>
      </c>
      <c r="F119">
        <f>SUM(F29:F118)</f>
        <v>211</v>
      </c>
      <c r="G119" s="4" t="s">
        <v>17</v>
      </c>
      <c r="H119">
        <f>SUM(H29:H118)</f>
        <v>17.142418599999996</v>
      </c>
      <c r="I119">
        <f>SUM(I29:I118)</f>
        <v>203</v>
      </c>
      <c r="J119" s="4" t="s">
        <v>17</v>
      </c>
      <c r="K119">
        <f>SUM(K29:K118)</f>
        <v>18.125860300000006</v>
      </c>
      <c r="L119">
        <f>SUM(L29:L118)</f>
        <v>209</v>
      </c>
      <c r="M119" s="4" t="s">
        <v>17</v>
      </c>
      <c r="N119">
        <f>SUM(N29:N118)</f>
        <v>17.923447799999995</v>
      </c>
      <c r="O119">
        <f>SUM(O29:O118)</f>
        <v>211</v>
      </c>
      <c r="P119" s="4" t="s">
        <v>17</v>
      </c>
      <c r="Q119">
        <f>SUM(Q29:Q118)</f>
        <v>17.142418599999996</v>
      </c>
      <c r="R119">
        <f>SUM(R29:R118)</f>
        <v>203</v>
      </c>
      <c r="S119" s="4" t="s">
        <v>17</v>
      </c>
      <c r="T119">
        <f>SUM(T29:T118)</f>
        <v>18.125860300000006</v>
      </c>
      <c r="U119">
        <f>SUM(U29:U118)</f>
        <v>209</v>
      </c>
      <c r="V119" s="4" t="s">
        <v>17</v>
      </c>
      <c r="W119">
        <f>SUM(W29:W118)</f>
        <v>17.923447799999995</v>
      </c>
      <c r="X119">
        <f>SUM(X29:X118)</f>
        <v>211</v>
      </c>
      <c r="Y119" s="44" t="s">
        <v>17</v>
      </c>
      <c r="Z119">
        <f>SUM(Z29:Z118)</f>
        <v>17.142418599999996</v>
      </c>
      <c r="AA119">
        <f>SUM(AA29:AA118)</f>
        <v>203</v>
      </c>
    </row>
    <row r="120" spans="1:27">
      <c r="A120" s="4" t="s">
        <v>16</v>
      </c>
      <c r="B120">
        <f>B119/90</f>
        <v>0.20139844777777785</v>
      </c>
      <c r="C120">
        <f>C119/90</f>
        <v>2.3222222222222224</v>
      </c>
      <c r="D120" s="4" t="s">
        <v>16</v>
      </c>
      <c r="E120">
        <f>E119/90</f>
        <v>0.19914941999999994</v>
      </c>
      <c r="F120">
        <f>F119/90</f>
        <v>2.3444444444444446</v>
      </c>
      <c r="G120" s="4" t="s">
        <v>16</v>
      </c>
      <c r="H120">
        <f>H119/90</f>
        <v>0.19047131777777773</v>
      </c>
      <c r="I120">
        <f>I119/90</f>
        <v>2.2555555555555555</v>
      </c>
      <c r="J120" s="4" t="s">
        <v>16</v>
      </c>
      <c r="K120">
        <f>K119/90</f>
        <v>0.20139844777777785</v>
      </c>
      <c r="L120">
        <f>L119/90</f>
        <v>2.3222222222222224</v>
      </c>
      <c r="M120" s="4" t="s">
        <v>16</v>
      </c>
      <c r="N120">
        <f>N119/90</f>
        <v>0.19914941999999994</v>
      </c>
      <c r="O120">
        <f>O119/90</f>
        <v>2.3444444444444446</v>
      </c>
      <c r="P120" s="4" t="s">
        <v>16</v>
      </c>
      <c r="Q120">
        <f>Q119/90</f>
        <v>0.19047131777777773</v>
      </c>
      <c r="R120">
        <f>R119/90</f>
        <v>2.2555555555555555</v>
      </c>
      <c r="S120" s="4" t="s">
        <v>16</v>
      </c>
      <c r="T120">
        <f>T119/90</f>
        <v>0.20139844777777785</v>
      </c>
      <c r="U120">
        <f>U119/90</f>
        <v>2.3222222222222224</v>
      </c>
      <c r="V120" s="4" t="s">
        <v>16</v>
      </c>
      <c r="W120">
        <f>W119/90</f>
        <v>0.19914941999999994</v>
      </c>
      <c r="X120">
        <f>X119/90</f>
        <v>2.3444444444444446</v>
      </c>
      <c r="Y120" s="44" t="s">
        <v>16</v>
      </c>
      <c r="Z120">
        <f>Z119/90</f>
        <v>0.19047131777777773</v>
      </c>
      <c r="AA120">
        <f>AA119/90</f>
        <v>2.2555555555555555</v>
      </c>
    </row>
  </sheetData>
  <mergeCells count="15">
    <mergeCell ref="J26:R26"/>
    <mergeCell ref="J27:L27"/>
    <mergeCell ref="M27:O27"/>
    <mergeCell ref="P27:R27"/>
    <mergeCell ref="S26:AA26"/>
    <mergeCell ref="S27:U27"/>
    <mergeCell ref="V27:X27"/>
    <mergeCell ref="Y27:AA27"/>
    <mergeCell ref="A1:I1"/>
    <mergeCell ref="A15:I15"/>
    <mergeCell ref="A8:I8"/>
    <mergeCell ref="A27:C27"/>
    <mergeCell ref="D27:F27"/>
    <mergeCell ref="G27:I27"/>
    <mergeCell ref="A26:I26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A1:O124"/>
  <sheetViews>
    <sheetView tabSelected="1" workbookViewId="0">
      <selection activeCell="I27" sqref="I27"/>
    </sheetView>
  </sheetViews>
  <sheetFormatPr baseColWidth="10" defaultRowHeight="15" x14ac:dyDescent="0"/>
  <cols>
    <col min="2" max="2" width="14" customWidth="1"/>
    <col min="8" max="8" width="17.5" customWidth="1"/>
    <col min="9" max="9" width="12.83203125" customWidth="1"/>
    <col min="11" max="11" width="21.83203125" customWidth="1"/>
    <col min="18" max="18" width="24.6640625" customWidth="1"/>
  </cols>
  <sheetData>
    <row r="1" spans="1:11" ht="18">
      <c r="A1" s="67" t="s">
        <v>48</v>
      </c>
      <c r="B1" s="67"/>
      <c r="C1" s="67"/>
      <c r="D1" s="67"/>
      <c r="E1" s="67"/>
      <c r="F1" s="67"/>
      <c r="G1" s="67"/>
      <c r="H1" s="67"/>
      <c r="I1" s="67"/>
      <c r="J1" s="71" t="s">
        <v>44</v>
      </c>
      <c r="K1" s="71"/>
    </row>
    <row r="2" spans="1:11" ht="35" customHeight="1">
      <c r="A2" s="2" t="s">
        <v>22</v>
      </c>
      <c r="B2" s="2" t="s">
        <v>6</v>
      </c>
      <c r="C2" s="2" t="s">
        <v>7</v>
      </c>
      <c r="D2" s="2" t="s">
        <v>0</v>
      </c>
      <c r="E2" s="2" t="s">
        <v>1</v>
      </c>
      <c r="F2" s="2" t="s">
        <v>2</v>
      </c>
      <c r="G2" s="2" t="s">
        <v>8</v>
      </c>
      <c r="H2" s="2" t="s">
        <v>28</v>
      </c>
      <c r="I2" s="2" t="s">
        <v>10</v>
      </c>
      <c r="J2" s="72" t="s">
        <v>46</v>
      </c>
      <c r="K2" s="72"/>
    </row>
    <row r="3" spans="1:11">
      <c r="A3">
        <v>0</v>
      </c>
      <c r="B3">
        <v>0.21111099999999999</v>
      </c>
      <c r="C3">
        <v>945358</v>
      </c>
      <c r="D3">
        <v>784905</v>
      </c>
      <c r="E3">
        <v>156642</v>
      </c>
      <c r="F3">
        <v>6549.97</v>
      </c>
      <c r="G3">
        <v>496.36900000000003</v>
      </c>
      <c r="H3" s="24">
        <f>SUM(D3:G3)</f>
        <v>948593.33899999992</v>
      </c>
      <c r="I3">
        <f>SUM(E3:F3)</f>
        <v>163191.97</v>
      </c>
      <c r="K3">
        <f>((H10-H3)/H10)*100</f>
        <v>28.784855932463611</v>
      </c>
    </row>
    <row r="4" spans="1:11">
      <c r="A4">
        <v>0.25</v>
      </c>
      <c r="B4">
        <v>0.122222</v>
      </c>
      <c r="C4">
        <v>939160</v>
      </c>
      <c r="D4">
        <v>784905</v>
      </c>
      <c r="E4">
        <v>152280</v>
      </c>
      <c r="F4">
        <v>2957.23</v>
      </c>
      <c r="G4">
        <v>287.37099999999998</v>
      </c>
      <c r="H4" s="24">
        <f>SUM(D4:G4)</f>
        <v>940429.60100000002</v>
      </c>
      <c r="I4">
        <f>SUM(E4:F4)</f>
        <v>155237.23000000001</v>
      </c>
      <c r="K4">
        <f t="shared" ref="K4:K7" si="0">((H11-H4)/H11)*100</f>
        <v>5.4396168305427075</v>
      </c>
    </row>
    <row r="5" spans="1:11">
      <c r="A5">
        <v>0.5</v>
      </c>
      <c r="B5">
        <v>0.122222</v>
      </c>
      <c r="C5">
        <v>939160</v>
      </c>
      <c r="D5">
        <v>784905</v>
      </c>
      <c r="E5">
        <v>152280</v>
      </c>
      <c r="F5">
        <v>2957.23</v>
      </c>
      <c r="G5">
        <v>287.37099999999998</v>
      </c>
      <c r="H5" s="24">
        <f t="shared" ref="H5:H28" si="1">SUM(D5:G5)</f>
        <v>940429.60100000002</v>
      </c>
      <c r="I5">
        <f t="shared" ref="I5:I28" si="2">SUM(E5:F5)</f>
        <v>155237.23000000001</v>
      </c>
      <c r="K5">
        <f t="shared" si="0"/>
        <v>1.6835533230493169</v>
      </c>
    </row>
    <row r="6" spans="1:11">
      <c r="A6">
        <v>0.75</v>
      </c>
      <c r="B6">
        <v>4.4444400000000002E-2</v>
      </c>
      <c r="C6">
        <v>938590</v>
      </c>
      <c r="D6">
        <v>784905</v>
      </c>
      <c r="E6">
        <v>153232</v>
      </c>
      <c r="F6">
        <v>732.3</v>
      </c>
      <c r="G6">
        <v>104.499</v>
      </c>
      <c r="H6" s="24">
        <f t="shared" si="1"/>
        <v>938973.799</v>
      </c>
      <c r="I6">
        <f t="shared" si="2"/>
        <v>153964.29999999999</v>
      </c>
      <c r="K6">
        <f t="shared" si="0"/>
        <v>3.8368755276381838</v>
      </c>
    </row>
    <row r="7" spans="1:11">
      <c r="A7">
        <v>1</v>
      </c>
      <c r="B7">
        <v>0.1</v>
      </c>
      <c r="C7">
        <v>939063</v>
      </c>
      <c r="D7">
        <v>784905</v>
      </c>
      <c r="E7">
        <v>152110</v>
      </c>
      <c r="F7">
        <v>2805.9</v>
      </c>
      <c r="G7">
        <v>235.12200000000001</v>
      </c>
      <c r="H7" s="24">
        <f t="shared" si="1"/>
        <v>940056.022</v>
      </c>
      <c r="I7">
        <f t="shared" si="2"/>
        <v>154915.9</v>
      </c>
      <c r="K7">
        <f t="shared" si="0"/>
        <v>5.4523827838325349</v>
      </c>
    </row>
    <row r="8" spans="1:11" ht="18">
      <c r="A8" s="67" t="s">
        <v>31</v>
      </c>
      <c r="B8" s="67"/>
      <c r="C8" s="67"/>
      <c r="D8" s="67"/>
      <c r="E8" s="67"/>
      <c r="F8" s="67"/>
      <c r="G8" s="67"/>
      <c r="H8" s="67"/>
      <c r="I8" s="67"/>
      <c r="J8" s="70" t="s">
        <v>43</v>
      </c>
      <c r="K8" s="70"/>
    </row>
    <row r="9" spans="1:11">
      <c r="A9" s="2" t="s">
        <v>22</v>
      </c>
      <c r="B9" s="2" t="s">
        <v>6</v>
      </c>
      <c r="C9" s="2" t="s">
        <v>7</v>
      </c>
      <c r="D9" s="2" t="s">
        <v>0</v>
      </c>
      <c r="E9" s="2" t="s">
        <v>1</v>
      </c>
      <c r="F9" s="2" t="s">
        <v>2</v>
      </c>
      <c r="G9" s="2" t="s">
        <v>8</v>
      </c>
      <c r="H9" s="2" t="s">
        <v>28</v>
      </c>
      <c r="I9" s="2" t="s">
        <v>10</v>
      </c>
    </row>
    <row r="10" spans="1:11">
      <c r="A10">
        <v>0</v>
      </c>
      <c r="B10">
        <v>9.1675400000000007</v>
      </c>
      <c r="C10">
        <v>918094</v>
      </c>
      <c r="D10" s="28">
        <v>784905</v>
      </c>
      <c r="E10">
        <v>133188</v>
      </c>
      <c r="F10">
        <v>393738</v>
      </c>
      <c r="G10">
        <v>20179.7</v>
      </c>
      <c r="H10" s="9">
        <f t="shared" si="1"/>
        <v>1332010.7</v>
      </c>
      <c r="I10">
        <f t="shared" si="2"/>
        <v>526926</v>
      </c>
      <c r="K10">
        <v>0</v>
      </c>
    </row>
    <row r="11" spans="1:11">
      <c r="A11">
        <v>0.25</v>
      </c>
      <c r="B11">
        <v>2.0777800000000002</v>
      </c>
      <c r="C11">
        <v>951857</v>
      </c>
      <c r="D11" s="28">
        <v>784905</v>
      </c>
      <c r="E11">
        <v>152730</v>
      </c>
      <c r="F11">
        <v>51798.8</v>
      </c>
      <c r="G11">
        <v>5094.32</v>
      </c>
      <c r="H11" s="9">
        <f t="shared" si="1"/>
        <v>994528.12</v>
      </c>
      <c r="I11">
        <f t="shared" si="2"/>
        <v>204528.8</v>
      </c>
      <c r="K11">
        <v>0</v>
      </c>
    </row>
    <row r="12" spans="1:11">
      <c r="A12">
        <v>0.5</v>
      </c>
      <c r="B12" s="18">
        <v>0.97777800000000004</v>
      </c>
      <c r="C12">
        <v>947614</v>
      </c>
      <c r="D12" s="28">
        <v>784905</v>
      </c>
      <c r="E12">
        <v>152669</v>
      </c>
      <c r="F12">
        <v>16477.5</v>
      </c>
      <c r="G12">
        <v>2481.85</v>
      </c>
      <c r="H12" s="9">
        <f t="shared" si="1"/>
        <v>956533.35</v>
      </c>
      <c r="I12">
        <f t="shared" si="2"/>
        <v>169146.5</v>
      </c>
      <c r="K12">
        <v>0</v>
      </c>
    </row>
    <row r="13" spans="1:11">
      <c r="A13">
        <v>0.75</v>
      </c>
      <c r="B13">
        <v>0.75555600000000001</v>
      </c>
      <c r="C13">
        <v>974798</v>
      </c>
      <c r="D13" s="28">
        <v>784905</v>
      </c>
      <c r="E13">
        <v>177223</v>
      </c>
      <c r="F13">
        <v>12481.8</v>
      </c>
      <c r="G13">
        <v>1828.73</v>
      </c>
      <c r="H13" s="9">
        <f t="shared" si="1"/>
        <v>976438.53</v>
      </c>
      <c r="I13">
        <f t="shared" si="2"/>
        <v>189704.8</v>
      </c>
      <c r="K13">
        <v>0</v>
      </c>
    </row>
    <row r="14" spans="1:11">
      <c r="A14">
        <v>1</v>
      </c>
      <c r="B14">
        <v>0.72222500000000001</v>
      </c>
      <c r="C14" s="28">
        <v>994290</v>
      </c>
      <c r="D14" s="28">
        <v>784905</v>
      </c>
      <c r="E14">
        <v>195752</v>
      </c>
      <c r="F14">
        <v>11833.8</v>
      </c>
      <c r="G14">
        <v>1776.48</v>
      </c>
      <c r="H14" s="9">
        <f t="shared" si="1"/>
        <v>994267.28</v>
      </c>
      <c r="I14">
        <f t="shared" si="2"/>
        <v>207585.8</v>
      </c>
      <c r="K14">
        <v>0</v>
      </c>
    </row>
    <row r="15" spans="1:11" ht="18">
      <c r="A15" s="67" t="s">
        <v>32</v>
      </c>
      <c r="B15" s="67"/>
      <c r="C15" s="67"/>
      <c r="D15" s="67"/>
      <c r="E15" s="67"/>
      <c r="F15" s="67"/>
      <c r="G15" s="67"/>
      <c r="H15" s="67"/>
      <c r="I15" s="67"/>
      <c r="J15" s="71" t="s">
        <v>42</v>
      </c>
      <c r="K15" s="71"/>
    </row>
    <row r="16" spans="1:11">
      <c r="A16" s="2" t="s">
        <v>22</v>
      </c>
      <c r="B16" s="2" t="s">
        <v>6</v>
      </c>
      <c r="C16" s="2" t="s">
        <v>7</v>
      </c>
      <c r="D16" s="2" t="s">
        <v>0</v>
      </c>
      <c r="E16" s="2" t="s">
        <v>1</v>
      </c>
      <c r="F16" s="2" t="s">
        <v>2</v>
      </c>
      <c r="G16" s="2" t="s">
        <v>8</v>
      </c>
      <c r="H16" s="2" t="s">
        <v>28</v>
      </c>
      <c r="I16" s="2" t="s">
        <v>10</v>
      </c>
    </row>
    <row r="17" spans="1:15">
      <c r="A17" s="16">
        <v>0</v>
      </c>
      <c r="B17" s="7">
        <v>3.7222200000000001</v>
      </c>
      <c r="C17" s="37">
        <v>942604</v>
      </c>
      <c r="D17" s="43">
        <v>784905</v>
      </c>
      <c r="E17" s="37">
        <v>149189</v>
      </c>
      <c r="F17" s="7">
        <v>153737</v>
      </c>
      <c r="G17" s="7">
        <v>9457.15</v>
      </c>
      <c r="H17" s="24">
        <f t="shared" si="1"/>
        <v>1097288.1499999999</v>
      </c>
      <c r="I17">
        <f t="shared" si="2"/>
        <v>302926</v>
      </c>
      <c r="K17">
        <f>((H10-H17)/H10)*100</f>
        <v>17.621671507593749</v>
      </c>
    </row>
    <row r="18" spans="1:15">
      <c r="A18" s="16">
        <v>0.25</v>
      </c>
      <c r="B18" s="42">
        <v>3.4777800000000001</v>
      </c>
      <c r="C18" s="43">
        <v>937768</v>
      </c>
      <c r="D18" s="43">
        <v>784905</v>
      </c>
      <c r="E18" s="43">
        <v>144630</v>
      </c>
      <c r="F18" s="42">
        <v>126848</v>
      </c>
      <c r="G18" s="42">
        <v>8986.9</v>
      </c>
      <c r="H18" s="24">
        <f t="shared" si="1"/>
        <v>1065369.8999999999</v>
      </c>
      <c r="I18">
        <f t="shared" si="2"/>
        <v>271478</v>
      </c>
      <c r="K18">
        <f t="shared" ref="K18:K21" si="3">((H11-H18)/H11)*100</f>
        <v>-7.1231550496530867</v>
      </c>
    </row>
    <row r="19" spans="1:15">
      <c r="A19" s="16">
        <v>0.5</v>
      </c>
      <c r="B19" s="42">
        <v>3.4777800000000001</v>
      </c>
      <c r="C19" s="43">
        <v>937768</v>
      </c>
      <c r="D19" s="43">
        <v>784905</v>
      </c>
      <c r="E19" s="43">
        <v>144630</v>
      </c>
      <c r="F19" s="42">
        <v>126848</v>
      </c>
      <c r="G19" s="42">
        <v>8986.9</v>
      </c>
      <c r="H19" s="24">
        <f t="shared" si="1"/>
        <v>1065369.8999999999</v>
      </c>
      <c r="I19">
        <f t="shared" si="2"/>
        <v>271478</v>
      </c>
      <c r="K19">
        <f t="shared" si="3"/>
        <v>-11.378228474731166</v>
      </c>
    </row>
    <row r="20" spans="1:15">
      <c r="A20" s="16">
        <v>0.75</v>
      </c>
      <c r="B20" s="42">
        <v>3.6666699999999999</v>
      </c>
      <c r="C20" s="43">
        <v>940121</v>
      </c>
      <c r="D20" s="43">
        <v>784905</v>
      </c>
      <c r="E20" s="43">
        <v>144484</v>
      </c>
      <c r="F20" s="18">
        <v>126849</v>
      </c>
      <c r="G20" s="42">
        <v>9274.27</v>
      </c>
      <c r="H20" s="24">
        <f t="shared" si="1"/>
        <v>1065512.27</v>
      </c>
      <c r="I20">
        <f t="shared" si="2"/>
        <v>271333</v>
      </c>
      <c r="K20">
        <f t="shared" si="3"/>
        <v>-9.1223090100715289</v>
      </c>
    </row>
    <row r="21" spans="1:15">
      <c r="A21" s="16">
        <v>1</v>
      </c>
      <c r="B21" s="7">
        <v>3.6666699999999999</v>
      </c>
      <c r="C21" s="37">
        <v>940121</v>
      </c>
      <c r="D21" s="37">
        <v>784905</v>
      </c>
      <c r="E21" s="37">
        <v>144484</v>
      </c>
      <c r="F21">
        <v>126849</v>
      </c>
      <c r="G21" s="7">
        <v>9274.27</v>
      </c>
      <c r="H21" s="24">
        <f t="shared" si="1"/>
        <v>1065512.27</v>
      </c>
      <c r="I21">
        <f t="shared" si="2"/>
        <v>271333</v>
      </c>
      <c r="K21">
        <f t="shared" si="3"/>
        <v>-7.1655772480011608</v>
      </c>
    </row>
    <row r="22" spans="1:15" ht="18">
      <c r="A22" s="67" t="s">
        <v>33</v>
      </c>
      <c r="B22" s="67"/>
      <c r="C22" s="67"/>
      <c r="D22" s="67"/>
      <c r="E22" s="67"/>
      <c r="F22" s="67"/>
      <c r="G22" s="67"/>
      <c r="H22" s="67"/>
      <c r="I22" s="67"/>
      <c r="J22" s="71" t="s">
        <v>41</v>
      </c>
      <c r="K22" s="71"/>
    </row>
    <row r="23" spans="1:15">
      <c r="A23" s="2" t="s">
        <v>22</v>
      </c>
      <c r="B23" s="2" t="s">
        <v>6</v>
      </c>
      <c r="C23" s="2" t="s">
        <v>7</v>
      </c>
      <c r="D23" s="2" t="s">
        <v>0</v>
      </c>
      <c r="E23" s="2" t="s">
        <v>1</v>
      </c>
      <c r="F23" s="2" t="s">
        <v>2</v>
      </c>
      <c r="G23" s="2" t="s">
        <v>8</v>
      </c>
      <c r="H23" s="2" t="s">
        <v>28</v>
      </c>
      <c r="I23" s="2" t="s">
        <v>10</v>
      </c>
    </row>
    <row r="24" spans="1:15">
      <c r="A24" s="16">
        <v>0</v>
      </c>
      <c r="B24" s="3">
        <v>2.3222200000000002</v>
      </c>
      <c r="C24" s="28">
        <v>937433</v>
      </c>
      <c r="D24" s="33">
        <v>784905</v>
      </c>
      <c r="E24" s="32">
        <v>142703</v>
      </c>
      <c r="F24" s="3">
        <v>41852.6</v>
      </c>
      <c r="G24" s="3">
        <v>5799.68</v>
      </c>
      <c r="H24" s="24">
        <f t="shared" si="1"/>
        <v>975260.28</v>
      </c>
      <c r="I24">
        <f t="shared" si="2"/>
        <v>184555.6</v>
      </c>
      <c r="K24">
        <f>((H10-H24)/H10)*100</f>
        <v>26.782849417050475</v>
      </c>
    </row>
    <row r="25" spans="1:15">
      <c r="A25" s="16">
        <v>0.25</v>
      </c>
      <c r="B25" s="38">
        <v>2.2777799999999999</v>
      </c>
      <c r="C25" s="39">
        <v>936647</v>
      </c>
      <c r="D25" s="39">
        <v>784905</v>
      </c>
      <c r="E25" s="39">
        <v>142152</v>
      </c>
      <c r="F25" s="38">
        <v>45734.400000000001</v>
      </c>
      <c r="G25" s="38">
        <v>5564.56</v>
      </c>
      <c r="H25" s="24">
        <f t="shared" si="1"/>
        <v>978355.96000000008</v>
      </c>
      <c r="I25">
        <f t="shared" si="2"/>
        <v>187886.4</v>
      </c>
      <c r="K25">
        <f t="shared" ref="K25:K28" si="4">((H11-H25)/H11)*100</f>
        <v>1.6261139001278231</v>
      </c>
    </row>
    <row r="26" spans="1:15">
      <c r="A26" s="16">
        <v>0.5</v>
      </c>
      <c r="B26" s="38">
        <v>2.3444400000000001</v>
      </c>
      <c r="C26" s="39">
        <v>937023</v>
      </c>
      <c r="D26" s="39">
        <v>784905</v>
      </c>
      <c r="E26" s="39">
        <v>142631</v>
      </c>
      <c r="F26" s="38">
        <v>43869.3</v>
      </c>
      <c r="G26" s="38">
        <v>5773.56</v>
      </c>
      <c r="H26" s="24">
        <f t="shared" si="1"/>
        <v>977178.8600000001</v>
      </c>
      <c r="I26">
        <f t="shared" si="2"/>
        <v>186500.3</v>
      </c>
      <c r="K26">
        <f t="shared" si="4"/>
        <v>-2.1583680276281143</v>
      </c>
    </row>
    <row r="27" spans="1:15">
      <c r="A27" s="16">
        <v>0.75</v>
      </c>
      <c r="B27" s="38">
        <v>2.2777799999999999</v>
      </c>
      <c r="C27" s="39">
        <v>936166</v>
      </c>
      <c r="D27" s="39">
        <v>784905</v>
      </c>
      <c r="E27" s="39">
        <v>142356</v>
      </c>
      <c r="F27" s="38">
        <v>43999.199999999997</v>
      </c>
      <c r="G27" s="38">
        <v>5538.44</v>
      </c>
      <c r="H27" s="24">
        <f t="shared" si="1"/>
        <v>976798.6399999999</v>
      </c>
      <c r="I27">
        <f t="shared" si="2"/>
        <v>186355.20000000001</v>
      </c>
      <c r="K27">
        <f t="shared" si="4"/>
        <v>-3.6879945735024365E-2</v>
      </c>
    </row>
    <row r="28" spans="1:15">
      <c r="A28" s="23">
        <v>1</v>
      </c>
      <c r="B28" s="40">
        <v>2.25556</v>
      </c>
      <c r="C28" s="41">
        <v>936546</v>
      </c>
      <c r="D28" s="41">
        <v>784905</v>
      </c>
      <c r="E28" s="41">
        <v>142541</v>
      </c>
      <c r="F28" s="40">
        <v>46052.3</v>
      </c>
      <c r="G28" s="40">
        <v>5538.44</v>
      </c>
      <c r="H28" s="24">
        <f t="shared" si="1"/>
        <v>979036.74</v>
      </c>
      <c r="I28">
        <f t="shared" si="2"/>
        <v>188593.3</v>
      </c>
      <c r="K28">
        <f t="shared" si="4"/>
        <v>1.5318355844919322</v>
      </c>
    </row>
    <row r="29" spans="1:15" ht="15" customHeight="1"/>
    <row r="30" spans="1:15" ht="22" customHeight="1">
      <c r="A30" s="73" t="s">
        <v>48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</row>
    <row r="31" spans="1:15" ht="20">
      <c r="A31" s="69" t="s">
        <v>27</v>
      </c>
      <c r="B31" s="69"/>
      <c r="C31" s="69"/>
      <c r="D31" s="69" t="s">
        <v>26</v>
      </c>
      <c r="E31" s="69"/>
      <c r="F31" s="69"/>
      <c r="G31" s="68" t="s">
        <v>4</v>
      </c>
      <c r="H31" s="68"/>
      <c r="I31" s="68"/>
      <c r="J31" s="68" t="s">
        <v>29</v>
      </c>
      <c r="K31" s="68"/>
      <c r="L31" s="68"/>
      <c r="M31" s="68" t="s">
        <v>30</v>
      </c>
      <c r="N31" s="68"/>
      <c r="O31" s="68"/>
    </row>
    <row r="32" spans="1:15" ht="18">
      <c r="A32" s="5" t="s">
        <v>3</v>
      </c>
      <c r="B32" s="5" t="s">
        <v>15</v>
      </c>
      <c r="C32" s="5" t="s">
        <v>25</v>
      </c>
      <c r="D32" s="5" t="s">
        <v>3</v>
      </c>
      <c r="E32" s="5" t="s">
        <v>15</v>
      </c>
      <c r="F32" s="5" t="s">
        <v>25</v>
      </c>
      <c r="G32" s="5" t="s">
        <v>3</v>
      </c>
      <c r="H32" s="5" t="s">
        <v>15</v>
      </c>
      <c r="I32" s="5" t="s">
        <v>25</v>
      </c>
      <c r="J32" s="5" t="s">
        <v>3</v>
      </c>
      <c r="K32" s="5" t="s">
        <v>15</v>
      </c>
      <c r="L32" s="5" t="s">
        <v>25</v>
      </c>
      <c r="M32" s="5" t="s">
        <v>3</v>
      </c>
      <c r="N32" s="5" t="s">
        <v>15</v>
      </c>
      <c r="O32" s="5" t="s">
        <v>25</v>
      </c>
    </row>
    <row r="33" spans="1:15">
      <c r="A33" s="15">
        <v>0</v>
      </c>
      <c r="B33" s="16">
        <v>0</v>
      </c>
      <c r="C33" s="3">
        <v>982117</v>
      </c>
      <c r="D33" s="15">
        <v>0</v>
      </c>
      <c r="E33" s="16">
        <v>0</v>
      </c>
      <c r="F33" s="17">
        <v>982122</v>
      </c>
      <c r="G33" s="15">
        <v>0</v>
      </c>
      <c r="H33" s="16">
        <v>0</v>
      </c>
      <c r="I33" s="16">
        <v>982122</v>
      </c>
      <c r="J33" s="15">
        <v>0</v>
      </c>
      <c r="K33" s="16">
        <v>0</v>
      </c>
      <c r="L33" s="3">
        <v>974276</v>
      </c>
      <c r="M33" s="15">
        <v>0</v>
      </c>
      <c r="N33" s="16">
        <v>0</v>
      </c>
      <c r="O33" s="17">
        <v>1046442</v>
      </c>
    </row>
    <row r="34" spans="1:15">
      <c r="A34" s="15">
        <v>1</v>
      </c>
      <c r="B34" s="16">
        <v>0.83</v>
      </c>
      <c r="C34" s="3">
        <v>958290</v>
      </c>
      <c r="D34" s="15">
        <v>1</v>
      </c>
      <c r="E34" s="16">
        <v>0.85</v>
      </c>
      <c r="F34" s="17">
        <v>953252</v>
      </c>
      <c r="G34" s="15">
        <v>1</v>
      </c>
      <c r="H34" s="16">
        <v>0.85</v>
      </c>
      <c r="I34" s="16">
        <v>953252</v>
      </c>
      <c r="J34" s="15">
        <v>1</v>
      </c>
      <c r="K34" s="16">
        <v>0.83</v>
      </c>
      <c r="L34" s="3">
        <v>949715</v>
      </c>
      <c r="M34" s="15">
        <v>1</v>
      </c>
      <c r="N34" s="16">
        <v>0.82</v>
      </c>
      <c r="O34" s="17">
        <v>987822</v>
      </c>
    </row>
    <row r="35" spans="1:15">
      <c r="A35" s="15">
        <v>2</v>
      </c>
      <c r="B35" s="16">
        <v>0.92</v>
      </c>
      <c r="C35" s="3">
        <v>921533</v>
      </c>
      <c r="D35" s="15">
        <v>2</v>
      </c>
      <c r="E35" s="16">
        <v>0.93</v>
      </c>
      <c r="F35" s="17">
        <v>930454</v>
      </c>
      <c r="G35" s="15">
        <v>2</v>
      </c>
      <c r="H35" s="16">
        <v>0.93</v>
      </c>
      <c r="I35" s="16">
        <v>930454</v>
      </c>
      <c r="J35" s="15">
        <v>2</v>
      </c>
      <c r="K35" s="16">
        <v>0.92</v>
      </c>
      <c r="L35" s="3">
        <v>914394</v>
      </c>
      <c r="M35" s="15">
        <v>2</v>
      </c>
      <c r="N35" s="16">
        <v>0.91500000000000004</v>
      </c>
      <c r="O35" s="17">
        <v>950115</v>
      </c>
    </row>
    <row r="36" spans="1:15">
      <c r="A36" s="15">
        <v>3</v>
      </c>
      <c r="B36" s="16">
        <v>0.81</v>
      </c>
      <c r="C36" s="3">
        <v>692016.5</v>
      </c>
      <c r="D36" s="15">
        <v>3</v>
      </c>
      <c r="E36" s="16">
        <v>0.83</v>
      </c>
      <c r="F36" s="17">
        <v>678464.4</v>
      </c>
      <c r="G36" s="15">
        <v>3</v>
      </c>
      <c r="H36" s="16">
        <v>0.83</v>
      </c>
      <c r="I36" s="16">
        <v>678464.4</v>
      </c>
      <c r="J36" s="15">
        <v>3</v>
      </c>
      <c r="K36" s="16">
        <v>0.81</v>
      </c>
      <c r="L36" s="3">
        <v>682611.6</v>
      </c>
      <c r="M36" s="15">
        <v>3</v>
      </c>
      <c r="N36" s="16">
        <v>0.8</v>
      </c>
      <c r="O36" s="17">
        <v>701668</v>
      </c>
    </row>
    <row r="37" spans="1:15">
      <c r="A37" s="15">
        <v>4</v>
      </c>
      <c r="B37" s="16">
        <v>0.81</v>
      </c>
      <c r="C37" s="3">
        <v>919969</v>
      </c>
      <c r="D37" s="15">
        <v>4</v>
      </c>
      <c r="E37" s="16">
        <v>0.83</v>
      </c>
      <c r="F37" s="17">
        <v>918818</v>
      </c>
      <c r="G37" s="15">
        <v>4</v>
      </c>
      <c r="H37" s="16">
        <v>0.83</v>
      </c>
      <c r="I37" s="16">
        <v>918818</v>
      </c>
      <c r="J37" s="15">
        <v>4</v>
      </c>
      <c r="K37" s="16">
        <v>0.81</v>
      </c>
      <c r="L37" s="3">
        <v>919969</v>
      </c>
      <c r="M37" s="15">
        <v>4</v>
      </c>
      <c r="N37" s="16">
        <v>0.8</v>
      </c>
      <c r="O37" s="17">
        <v>958133.45</v>
      </c>
    </row>
    <row r="38" spans="1:15">
      <c r="A38" s="15">
        <v>5</v>
      </c>
      <c r="B38" s="16">
        <v>0.81</v>
      </c>
      <c r="C38" s="3">
        <v>953717.22</v>
      </c>
      <c r="D38" s="15">
        <v>5</v>
      </c>
      <c r="E38" s="16">
        <v>0.83</v>
      </c>
      <c r="F38" s="17">
        <v>939189</v>
      </c>
      <c r="G38" s="15">
        <v>5</v>
      </c>
      <c r="H38" s="16">
        <v>0.83</v>
      </c>
      <c r="I38" s="16">
        <v>939189</v>
      </c>
      <c r="J38" s="15">
        <v>5</v>
      </c>
      <c r="K38" s="16">
        <v>0.81</v>
      </c>
      <c r="L38" s="3">
        <v>951366</v>
      </c>
      <c r="M38" s="15">
        <v>5</v>
      </c>
      <c r="N38" s="16">
        <v>0.1</v>
      </c>
      <c r="O38" s="17">
        <v>927779</v>
      </c>
    </row>
    <row r="39" spans="1:15">
      <c r="A39" s="15">
        <v>6</v>
      </c>
      <c r="B39" s="16">
        <v>9.5000000000000001E-2</v>
      </c>
      <c r="C39" s="3">
        <v>913688</v>
      </c>
      <c r="D39" s="15">
        <v>6</v>
      </c>
      <c r="E39" s="16">
        <v>0.92</v>
      </c>
      <c r="F39" s="17">
        <v>968438</v>
      </c>
      <c r="G39" s="15">
        <v>6</v>
      </c>
      <c r="H39" s="16">
        <v>0.92</v>
      </c>
      <c r="I39" s="16">
        <v>968438</v>
      </c>
      <c r="J39" s="15">
        <v>6</v>
      </c>
      <c r="K39" s="16">
        <v>0.91</v>
      </c>
      <c r="L39" s="3">
        <v>954031</v>
      </c>
      <c r="M39" s="15">
        <v>6</v>
      </c>
      <c r="N39" s="16">
        <v>0.22109999999999999</v>
      </c>
      <c r="O39" s="17">
        <v>917257</v>
      </c>
    </row>
    <row r="40" spans="1:15">
      <c r="A40" s="15">
        <v>7</v>
      </c>
      <c r="B40" s="16">
        <v>0.21820000000000001</v>
      </c>
      <c r="C40" s="3">
        <v>916070</v>
      </c>
      <c r="D40" s="15">
        <v>7</v>
      </c>
      <c r="E40" s="16">
        <v>0.81</v>
      </c>
      <c r="F40" s="17">
        <v>919580</v>
      </c>
      <c r="G40" s="15">
        <v>7</v>
      </c>
      <c r="H40" s="16">
        <v>0.81</v>
      </c>
      <c r="I40" s="16">
        <v>919580</v>
      </c>
      <c r="J40" s="15">
        <v>7</v>
      </c>
      <c r="K40" s="16">
        <v>0.79</v>
      </c>
      <c r="L40" s="3">
        <v>913090</v>
      </c>
      <c r="M40" s="15">
        <v>7</v>
      </c>
      <c r="N40" s="16">
        <v>0.38269999999999998</v>
      </c>
      <c r="O40" s="17">
        <v>909623</v>
      </c>
    </row>
    <row r="41" spans="1:15">
      <c r="A41" s="15">
        <v>8</v>
      </c>
      <c r="B41" s="16">
        <v>0.81</v>
      </c>
      <c r="C41" s="3">
        <v>1014596</v>
      </c>
      <c r="D41" s="15">
        <v>8</v>
      </c>
      <c r="E41" s="16">
        <v>0.91</v>
      </c>
      <c r="F41" s="17">
        <v>998488</v>
      </c>
      <c r="G41" s="15">
        <v>8</v>
      </c>
      <c r="H41" s="16">
        <v>0.91</v>
      </c>
      <c r="I41" s="16">
        <v>998488</v>
      </c>
      <c r="J41" s="15">
        <v>8</v>
      </c>
      <c r="K41" s="16">
        <v>0.9</v>
      </c>
      <c r="L41" s="3">
        <v>1008440</v>
      </c>
      <c r="M41" s="15">
        <v>8</v>
      </c>
      <c r="N41" s="16">
        <v>0.8</v>
      </c>
      <c r="O41" s="17">
        <v>966795</v>
      </c>
    </row>
    <row r="42" spans="1:15">
      <c r="A42" s="15">
        <v>9</v>
      </c>
      <c r="B42" s="16">
        <v>0.91</v>
      </c>
      <c r="C42" s="3">
        <v>1053042</v>
      </c>
      <c r="D42" s="15">
        <v>9</v>
      </c>
      <c r="E42" s="16">
        <v>0.79</v>
      </c>
      <c r="F42" s="17">
        <v>989943</v>
      </c>
      <c r="G42" s="15">
        <v>9</v>
      </c>
      <c r="H42" s="16">
        <v>0.79</v>
      </c>
      <c r="I42" s="16">
        <v>989943</v>
      </c>
      <c r="J42" s="15">
        <v>9</v>
      </c>
      <c r="K42" s="16">
        <v>0.77</v>
      </c>
      <c r="L42" s="3">
        <v>976746</v>
      </c>
      <c r="M42" s="15">
        <v>9</v>
      </c>
      <c r="N42" s="16">
        <v>0.8</v>
      </c>
      <c r="O42" s="17">
        <v>978269</v>
      </c>
    </row>
    <row r="43" spans="1:15">
      <c r="A43" s="15">
        <v>10</v>
      </c>
      <c r="B43" s="16">
        <v>0.8</v>
      </c>
      <c r="C43" s="3">
        <v>996466</v>
      </c>
      <c r="D43" s="15">
        <v>10</v>
      </c>
      <c r="E43" s="16">
        <v>0.79</v>
      </c>
      <c r="F43" s="17">
        <v>969547</v>
      </c>
      <c r="G43" s="15">
        <v>10</v>
      </c>
      <c r="H43" s="16">
        <v>0.79</v>
      </c>
      <c r="I43" s="16">
        <v>969547</v>
      </c>
      <c r="J43" s="15">
        <v>10</v>
      </c>
      <c r="K43" s="16">
        <v>0.77</v>
      </c>
      <c r="L43" s="3">
        <v>971858</v>
      </c>
      <c r="M43" s="15">
        <v>10</v>
      </c>
      <c r="N43" s="16">
        <v>0.8</v>
      </c>
      <c r="O43" s="17">
        <v>961560</v>
      </c>
    </row>
    <row r="44" spans="1:15">
      <c r="A44" s="15">
        <v>11</v>
      </c>
      <c r="B44" s="16">
        <v>0.8</v>
      </c>
      <c r="C44" s="3">
        <v>950291</v>
      </c>
      <c r="D44" s="15">
        <v>11</v>
      </c>
      <c r="E44" s="16">
        <v>0.79</v>
      </c>
      <c r="F44" s="17">
        <v>966653</v>
      </c>
      <c r="G44" s="15">
        <v>11</v>
      </c>
      <c r="H44" s="16">
        <v>0.79</v>
      </c>
      <c r="I44" s="16">
        <v>966653</v>
      </c>
      <c r="J44" s="15">
        <v>11</v>
      </c>
      <c r="K44" s="16">
        <v>0.77</v>
      </c>
      <c r="L44" s="3">
        <v>946138</v>
      </c>
      <c r="M44" s="15">
        <v>11</v>
      </c>
      <c r="N44" s="16">
        <v>0.8</v>
      </c>
      <c r="O44" s="17">
        <v>965988</v>
      </c>
    </row>
    <row r="45" spans="1:15">
      <c r="A45" s="15">
        <v>12</v>
      </c>
      <c r="B45" s="16">
        <v>0.8</v>
      </c>
      <c r="C45" s="3">
        <v>950603</v>
      </c>
      <c r="D45" s="15">
        <v>12</v>
      </c>
      <c r="E45" s="16">
        <v>0.79</v>
      </c>
      <c r="F45" s="17">
        <v>944085</v>
      </c>
      <c r="G45" s="15">
        <v>12</v>
      </c>
      <c r="H45" s="16">
        <v>0.79</v>
      </c>
      <c r="I45" s="16">
        <v>944085</v>
      </c>
      <c r="J45" s="15">
        <v>12</v>
      </c>
      <c r="K45" s="16">
        <v>0.77</v>
      </c>
      <c r="L45" s="3">
        <v>962029</v>
      </c>
      <c r="M45" s="15">
        <v>12</v>
      </c>
      <c r="N45" s="16">
        <v>0.90500000000000003</v>
      </c>
      <c r="O45" s="17">
        <v>952790</v>
      </c>
    </row>
    <row r="46" spans="1:15">
      <c r="A46" s="15">
        <v>13</v>
      </c>
      <c r="B46" s="16">
        <v>0.90500000000000003</v>
      </c>
      <c r="C46" s="3">
        <v>909872</v>
      </c>
      <c r="D46" s="15">
        <v>13</v>
      </c>
      <c r="E46" s="16">
        <v>0.9</v>
      </c>
      <c r="F46" s="17">
        <v>915142</v>
      </c>
      <c r="G46" s="15">
        <v>13</v>
      </c>
      <c r="H46" s="16">
        <v>0.9</v>
      </c>
      <c r="I46" s="16">
        <v>915142</v>
      </c>
      <c r="J46" s="15">
        <v>13</v>
      </c>
      <c r="K46" s="16">
        <v>0.77</v>
      </c>
      <c r="L46" s="3">
        <v>919376</v>
      </c>
      <c r="M46" s="15">
        <v>13</v>
      </c>
      <c r="N46" s="16">
        <v>0.78</v>
      </c>
      <c r="O46" s="17">
        <v>897128</v>
      </c>
    </row>
    <row r="47" spans="1:15">
      <c r="A47" s="15">
        <v>14</v>
      </c>
      <c r="B47" s="16">
        <v>0.78</v>
      </c>
      <c r="C47" s="3">
        <v>914354</v>
      </c>
      <c r="D47" s="15">
        <v>14</v>
      </c>
      <c r="E47" s="16">
        <v>0.77</v>
      </c>
      <c r="F47" s="17">
        <v>921536</v>
      </c>
      <c r="G47" s="15">
        <v>14</v>
      </c>
      <c r="H47" s="16">
        <v>0.77</v>
      </c>
      <c r="I47" s="16">
        <v>921536</v>
      </c>
      <c r="J47" s="15">
        <v>14</v>
      </c>
      <c r="K47" s="16">
        <v>0.89</v>
      </c>
      <c r="L47" s="3">
        <v>920073</v>
      </c>
      <c r="M47" s="15">
        <v>14</v>
      </c>
      <c r="N47" s="16">
        <v>0.89500000000000002</v>
      </c>
      <c r="O47" s="17">
        <v>903522</v>
      </c>
    </row>
    <row r="48" spans="1:15">
      <c r="A48" s="15">
        <v>15</v>
      </c>
      <c r="B48" s="16">
        <v>0.89500000000000002</v>
      </c>
      <c r="C48" s="3">
        <v>948763</v>
      </c>
      <c r="D48" s="15">
        <v>15</v>
      </c>
      <c r="E48" s="16">
        <v>0.89</v>
      </c>
      <c r="F48" s="17">
        <v>957965</v>
      </c>
      <c r="G48" s="15">
        <v>15</v>
      </c>
      <c r="H48" s="16">
        <v>0.89</v>
      </c>
      <c r="I48" s="16">
        <v>957965</v>
      </c>
      <c r="J48" s="15">
        <v>15</v>
      </c>
      <c r="K48" s="16">
        <v>0.75</v>
      </c>
      <c r="L48" s="3">
        <v>932828</v>
      </c>
      <c r="M48" s="15">
        <v>15</v>
      </c>
      <c r="N48" s="16">
        <v>0.76</v>
      </c>
      <c r="O48" s="17">
        <v>947824</v>
      </c>
    </row>
    <row r="49" spans="1:15">
      <c r="A49" s="15">
        <v>16</v>
      </c>
      <c r="B49" s="16">
        <v>0.77</v>
      </c>
      <c r="C49" s="3">
        <v>931851</v>
      </c>
      <c r="D49" s="15">
        <v>16</v>
      </c>
      <c r="E49" s="16">
        <v>0.76</v>
      </c>
      <c r="F49" s="17">
        <v>928730</v>
      </c>
      <c r="G49" s="15">
        <v>16</v>
      </c>
      <c r="H49" s="16">
        <v>0.76</v>
      </c>
      <c r="I49" s="16">
        <v>928730</v>
      </c>
      <c r="J49" s="15">
        <v>16</v>
      </c>
      <c r="K49" s="16">
        <v>0.75</v>
      </c>
      <c r="L49" s="3">
        <v>918103</v>
      </c>
      <c r="M49" s="15">
        <v>16</v>
      </c>
      <c r="N49" s="16">
        <v>0.76</v>
      </c>
      <c r="O49" s="17">
        <v>931851</v>
      </c>
    </row>
    <row r="50" spans="1:15">
      <c r="A50" s="15">
        <v>17</v>
      </c>
      <c r="B50" s="16">
        <v>0.89</v>
      </c>
      <c r="C50" s="3">
        <v>910486</v>
      </c>
      <c r="D50" s="15">
        <v>17</v>
      </c>
      <c r="E50" s="16">
        <v>0.88500000000000001</v>
      </c>
      <c r="F50" s="17">
        <v>908628</v>
      </c>
      <c r="G50" s="15">
        <v>17</v>
      </c>
      <c r="H50" s="16">
        <v>0.88500000000000001</v>
      </c>
      <c r="I50" s="16">
        <v>908628</v>
      </c>
      <c r="J50" s="15">
        <v>17</v>
      </c>
      <c r="K50" s="16">
        <v>0.88</v>
      </c>
      <c r="L50" s="3">
        <v>910486</v>
      </c>
      <c r="M50" s="15">
        <v>17</v>
      </c>
      <c r="N50" s="16">
        <v>0.88500000000000001</v>
      </c>
      <c r="O50" s="17">
        <v>910486</v>
      </c>
    </row>
    <row r="51" spans="1:15">
      <c r="A51" s="15">
        <v>18</v>
      </c>
      <c r="B51" s="16">
        <v>0.75</v>
      </c>
      <c r="C51" s="3">
        <v>991351</v>
      </c>
      <c r="D51" s="15">
        <v>18</v>
      </c>
      <c r="E51" s="16">
        <v>0.74</v>
      </c>
      <c r="F51" s="17">
        <v>996310.22</v>
      </c>
      <c r="G51" s="15">
        <v>18</v>
      </c>
      <c r="H51" s="16">
        <v>0.74</v>
      </c>
      <c r="I51" s="16">
        <v>996310.22</v>
      </c>
      <c r="J51" s="15">
        <v>18</v>
      </c>
      <c r="K51" s="16">
        <v>0.73</v>
      </c>
      <c r="L51" s="3">
        <v>971101</v>
      </c>
      <c r="M51" s="15">
        <v>18</v>
      </c>
      <c r="N51" s="16">
        <v>0.74</v>
      </c>
      <c r="O51" s="17">
        <v>987371</v>
      </c>
    </row>
    <row r="52" spans="1:15">
      <c r="A52" s="15">
        <v>19</v>
      </c>
      <c r="B52" s="16">
        <v>0.75</v>
      </c>
      <c r="C52" s="3">
        <v>1006180</v>
      </c>
      <c r="D52" s="15">
        <v>19</v>
      </c>
      <c r="E52" s="16">
        <v>0.74</v>
      </c>
      <c r="F52" s="17">
        <v>1001801</v>
      </c>
      <c r="G52" s="15">
        <v>19</v>
      </c>
      <c r="H52" s="16">
        <v>0.74</v>
      </c>
      <c r="I52" s="16">
        <v>1001801</v>
      </c>
      <c r="J52" s="15">
        <v>19</v>
      </c>
      <c r="K52" s="16">
        <v>0.73</v>
      </c>
      <c r="L52" s="3">
        <v>986157</v>
      </c>
      <c r="M52" s="15">
        <v>19</v>
      </c>
      <c r="N52" s="16">
        <v>0.74</v>
      </c>
      <c r="O52" s="17">
        <v>1002427</v>
      </c>
    </row>
    <row r="53" spans="1:15">
      <c r="A53" s="15">
        <v>20</v>
      </c>
      <c r="B53" s="16">
        <v>0.88</v>
      </c>
      <c r="C53" s="3">
        <v>1005949</v>
      </c>
      <c r="D53" s="15">
        <v>20</v>
      </c>
      <c r="E53" s="16">
        <v>0.875</v>
      </c>
      <c r="F53" s="17">
        <v>982897</v>
      </c>
      <c r="G53" s="15">
        <v>20</v>
      </c>
      <c r="H53" s="16">
        <v>0.875</v>
      </c>
      <c r="I53" s="16">
        <v>982897</v>
      </c>
      <c r="J53" s="15">
        <v>20</v>
      </c>
      <c r="K53" s="16">
        <v>0.87</v>
      </c>
      <c r="L53" s="3">
        <v>1008984</v>
      </c>
      <c r="M53" s="15">
        <v>20</v>
      </c>
      <c r="N53" s="16">
        <v>0.74</v>
      </c>
      <c r="O53" s="17">
        <v>1007251</v>
      </c>
    </row>
    <row r="54" spans="1:15">
      <c r="A54" s="15">
        <v>21</v>
      </c>
      <c r="B54" s="16">
        <v>0.74</v>
      </c>
      <c r="C54" s="3">
        <v>915757</v>
      </c>
      <c r="D54" s="15">
        <v>21</v>
      </c>
      <c r="E54" s="16">
        <v>0.73</v>
      </c>
      <c r="F54" s="17">
        <v>916589</v>
      </c>
      <c r="G54" s="15">
        <v>21</v>
      </c>
      <c r="H54" s="16">
        <v>0.73</v>
      </c>
      <c r="I54" s="16">
        <v>916589</v>
      </c>
      <c r="J54" s="15">
        <v>21</v>
      </c>
      <c r="K54" s="16">
        <v>0.72</v>
      </c>
      <c r="L54" s="3">
        <v>909569</v>
      </c>
      <c r="M54" s="15">
        <v>21</v>
      </c>
      <c r="N54" s="16">
        <v>0.74</v>
      </c>
      <c r="O54" s="17">
        <v>915757</v>
      </c>
    </row>
    <row r="55" spans="1:15">
      <c r="A55" s="15">
        <v>22</v>
      </c>
      <c r="B55" s="16">
        <v>0.875</v>
      </c>
      <c r="C55" s="3">
        <v>986713</v>
      </c>
      <c r="D55" s="15">
        <v>22</v>
      </c>
      <c r="E55" s="16">
        <v>0.87</v>
      </c>
      <c r="F55" s="17">
        <v>1002438</v>
      </c>
      <c r="G55" s="15">
        <v>22</v>
      </c>
      <c r="H55" s="16">
        <v>0.87</v>
      </c>
      <c r="I55" s="16">
        <v>1002438</v>
      </c>
      <c r="J55" s="15">
        <v>22</v>
      </c>
      <c r="K55" s="16">
        <v>0.72</v>
      </c>
      <c r="L55" s="3">
        <v>1002206</v>
      </c>
      <c r="M55" s="15">
        <v>22</v>
      </c>
      <c r="N55" s="16">
        <v>0.875</v>
      </c>
      <c r="O55" s="17">
        <v>987205</v>
      </c>
    </row>
    <row r="56" spans="1:15">
      <c r="A56" s="15">
        <v>23</v>
      </c>
      <c r="B56" s="16">
        <v>0.73</v>
      </c>
      <c r="C56" s="3">
        <v>924587</v>
      </c>
      <c r="D56" s="15">
        <v>23</v>
      </c>
      <c r="E56" s="16">
        <v>0.72</v>
      </c>
      <c r="F56" s="17">
        <v>905319</v>
      </c>
      <c r="G56" s="15">
        <v>23</v>
      </c>
      <c r="H56" s="16">
        <v>0.72</v>
      </c>
      <c r="I56" s="16">
        <v>905319</v>
      </c>
      <c r="J56" s="15">
        <v>23</v>
      </c>
      <c r="K56" s="16">
        <v>0.72</v>
      </c>
      <c r="L56" s="3">
        <v>917815</v>
      </c>
      <c r="M56" s="15">
        <v>23</v>
      </c>
      <c r="N56" s="16">
        <v>0.73</v>
      </c>
      <c r="O56" s="17">
        <v>918333</v>
      </c>
    </row>
    <row r="57" spans="1:15">
      <c r="A57" s="15">
        <v>24</v>
      </c>
      <c r="B57" s="16">
        <v>0.87</v>
      </c>
      <c r="C57" s="3">
        <v>921886</v>
      </c>
      <c r="D57" s="15">
        <v>24</v>
      </c>
      <c r="E57" s="16">
        <v>0.86499999999999999</v>
      </c>
      <c r="F57" s="17">
        <v>910837</v>
      </c>
      <c r="G57" s="15">
        <v>24</v>
      </c>
      <c r="H57" s="16">
        <v>0.86499999999999999</v>
      </c>
      <c r="I57" s="16">
        <v>910837</v>
      </c>
      <c r="J57" s="15">
        <v>24</v>
      </c>
      <c r="K57" s="16">
        <v>0.86499999999999999</v>
      </c>
      <c r="L57" s="3">
        <v>923581</v>
      </c>
      <c r="M57" s="15">
        <v>24</v>
      </c>
      <c r="N57" s="16">
        <v>0.87</v>
      </c>
      <c r="O57" s="17">
        <v>922496</v>
      </c>
    </row>
    <row r="58" spans="1:15">
      <c r="A58" s="15">
        <v>25</v>
      </c>
      <c r="B58" s="16">
        <v>0.71</v>
      </c>
      <c r="C58" s="3">
        <v>956518</v>
      </c>
      <c r="D58" s="15">
        <v>25</v>
      </c>
      <c r="E58" s="16">
        <v>0.7</v>
      </c>
      <c r="F58" s="17">
        <v>982149.22</v>
      </c>
      <c r="G58" s="15">
        <v>25</v>
      </c>
      <c r="H58" s="16">
        <v>0.7</v>
      </c>
      <c r="I58" s="16">
        <v>982149.22</v>
      </c>
      <c r="J58" s="15">
        <v>25</v>
      </c>
      <c r="K58" s="16">
        <v>0.7</v>
      </c>
      <c r="L58" s="3">
        <v>963598</v>
      </c>
      <c r="M58" s="15">
        <v>25</v>
      </c>
      <c r="N58" s="16">
        <v>0.71</v>
      </c>
      <c r="O58" s="17">
        <v>956518</v>
      </c>
    </row>
    <row r="59" spans="1:15">
      <c r="A59" s="15">
        <v>26</v>
      </c>
      <c r="B59" s="16">
        <v>0.86</v>
      </c>
      <c r="C59" s="3">
        <v>963051</v>
      </c>
      <c r="D59" s="15">
        <v>26</v>
      </c>
      <c r="E59" s="16">
        <v>0.15</v>
      </c>
      <c r="F59" s="17">
        <v>927822</v>
      </c>
      <c r="G59" s="15">
        <v>26</v>
      </c>
      <c r="H59" s="16">
        <v>0.15</v>
      </c>
      <c r="I59" s="16">
        <v>927822</v>
      </c>
      <c r="J59" s="15">
        <v>26</v>
      </c>
      <c r="K59" s="16">
        <v>0.85499999999999998</v>
      </c>
      <c r="L59" s="3">
        <v>970449</v>
      </c>
      <c r="M59" s="15">
        <v>26</v>
      </c>
      <c r="N59" s="16">
        <v>0.86</v>
      </c>
      <c r="O59" s="17">
        <v>952089</v>
      </c>
    </row>
    <row r="60" spans="1:15">
      <c r="A60" s="15">
        <v>27</v>
      </c>
      <c r="B60" s="16">
        <v>0.7</v>
      </c>
      <c r="C60" s="3">
        <v>961159</v>
      </c>
      <c r="D60" s="15">
        <v>27</v>
      </c>
      <c r="E60" s="16">
        <v>0.35310000000000002</v>
      </c>
      <c r="F60" s="17">
        <v>944376</v>
      </c>
      <c r="G60" s="15">
        <v>27</v>
      </c>
      <c r="H60" s="16">
        <v>0.35310000000000002</v>
      </c>
      <c r="I60" s="16">
        <v>944376</v>
      </c>
      <c r="J60" s="15">
        <v>27</v>
      </c>
      <c r="K60" s="16">
        <v>0.68</v>
      </c>
      <c r="L60" s="3">
        <v>968795</v>
      </c>
      <c r="M60" s="15">
        <v>27</v>
      </c>
      <c r="N60" s="16">
        <v>0.7</v>
      </c>
      <c r="O60" s="17">
        <v>954102</v>
      </c>
    </row>
    <row r="61" spans="1:15">
      <c r="A61" s="15">
        <v>28</v>
      </c>
      <c r="B61" s="16">
        <v>0.85499999999999998</v>
      </c>
      <c r="C61" s="3">
        <v>956710</v>
      </c>
      <c r="D61" s="15">
        <v>28</v>
      </c>
      <c r="E61" s="16">
        <v>0.7</v>
      </c>
      <c r="F61" s="17">
        <v>953173</v>
      </c>
      <c r="G61" s="15">
        <v>28</v>
      </c>
      <c r="H61" s="16">
        <v>0.7</v>
      </c>
      <c r="I61" s="16">
        <v>953173</v>
      </c>
      <c r="J61" s="15">
        <v>28</v>
      </c>
      <c r="K61" s="16">
        <v>0.68</v>
      </c>
      <c r="L61" s="3">
        <v>971084</v>
      </c>
      <c r="M61" s="15">
        <v>28</v>
      </c>
      <c r="N61" s="16">
        <v>0.85499999999999998</v>
      </c>
      <c r="O61" s="17">
        <v>958486</v>
      </c>
    </row>
    <row r="62" spans="1:15">
      <c r="A62" s="15">
        <v>29</v>
      </c>
      <c r="B62" s="16">
        <v>0.69</v>
      </c>
      <c r="C62" s="3">
        <v>940217</v>
      </c>
      <c r="D62" s="15">
        <v>29</v>
      </c>
      <c r="E62" s="16">
        <v>0.7</v>
      </c>
      <c r="F62" s="17">
        <v>946583</v>
      </c>
      <c r="G62" s="15">
        <v>29</v>
      </c>
      <c r="H62" s="16">
        <v>0.7</v>
      </c>
      <c r="I62" s="16">
        <v>946583</v>
      </c>
      <c r="J62" s="15">
        <v>29</v>
      </c>
      <c r="K62" s="16">
        <v>0.68</v>
      </c>
      <c r="L62" s="3">
        <v>961498</v>
      </c>
      <c r="M62" s="15">
        <v>29</v>
      </c>
      <c r="N62" s="16">
        <v>0.69</v>
      </c>
      <c r="O62" s="17">
        <v>959478</v>
      </c>
    </row>
    <row r="63" spans="1:15">
      <c r="A63" s="15">
        <v>30</v>
      </c>
      <c r="B63" s="16">
        <v>0.85</v>
      </c>
      <c r="C63" s="3">
        <v>1008221</v>
      </c>
      <c r="D63" s="15">
        <v>30</v>
      </c>
      <c r="E63" s="8">
        <v>0.85499999999999998</v>
      </c>
      <c r="F63" s="8">
        <v>988035</v>
      </c>
      <c r="G63" s="15">
        <v>30</v>
      </c>
      <c r="H63" s="8">
        <v>0.85499999999999998</v>
      </c>
      <c r="I63" s="16">
        <v>988035</v>
      </c>
      <c r="J63" s="15">
        <v>30</v>
      </c>
      <c r="K63" s="16">
        <v>0.84499999999999997</v>
      </c>
      <c r="L63" s="3">
        <v>1048224</v>
      </c>
      <c r="M63" s="15">
        <v>30</v>
      </c>
      <c r="N63" s="8">
        <v>0.85</v>
      </c>
      <c r="O63" s="8">
        <v>1031711</v>
      </c>
    </row>
    <row r="64" spans="1:15">
      <c r="A64" s="15">
        <v>31</v>
      </c>
      <c r="B64" s="16">
        <v>0.68</v>
      </c>
      <c r="C64" s="3">
        <v>955900</v>
      </c>
      <c r="D64" s="15">
        <v>31</v>
      </c>
      <c r="E64" s="8">
        <v>0.69</v>
      </c>
      <c r="F64" s="8">
        <v>929791</v>
      </c>
      <c r="G64" s="15">
        <v>31</v>
      </c>
      <c r="H64" s="8">
        <v>0.69</v>
      </c>
      <c r="I64" s="16">
        <v>929791</v>
      </c>
      <c r="J64" s="15">
        <v>31</v>
      </c>
      <c r="K64" s="16">
        <v>0.66</v>
      </c>
      <c r="L64" s="3">
        <v>937021</v>
      </c>
      <c r="M64" s="15">
        <v>31</v>
      </c>
      <c r="N64" s="8">
        <v>0.67</v>
      </c>
      <c r="O64" s="8">
        <v>940137</v>
      </c>
    </row>
    <row r="65" spans="1:15">
      <c r="A65" s="15">
        <v>32</v>
      </c>
      <c r="B65" s="16">
        <v>0.96579999999999999</v>
      </c>
      <c r="C65" s="3">
        <v>697398</v>
      </c>
      <c r="D65" s="15">
        <v>32</v>
      </c>
      <c r="E65" s="8">
        <v>0.69</v>
      </c>
      <c r="F65" s="8">
        <v>685393.8</v>
      </c>
      <c r="G65" s="15">
        <v>32</v>
      </c>
      <c r="H65" s="8">
        <v>0.69</v>
      </c>
      <c r="I65" s="16">
        <v>685393.8</v>
      </c>
      <c r="J65" s="15">
        <v>32</v>
      </c>
      <c r="K65" s="16">
        <v>0.66</v>
      </c>
      <c r="L65" s="3">
        <v>697398</v>
      </c>
      <c r="M65" s="15">
        <v>32</v>
      </c>
      <c r="N65" s="8">
        <v>0.67</v>
      </c>
      <c r="O65" s="8">
        <v>943981.3</v>
      </c>
    </row>
    <row r="66" spans="1:15">
      <c r="A66" s="15">
        <v>33</v>
      </c>
      <c r="B66" s="16">
        <v>0.68</v>
      </c>
      <c r="C66" s="3">
        <v>985297</v>
      </c>
      <c r="D66" s="15">
        <v>33</v>
      </c>
      <c r="E66" s="8">
        <v>0.80669999999999997</v>
      </c>
      <c r="F66" s="8">
        <v>974994</v>
      </c>
      <c r="G66" s="15">
        <v>33</v>
      </c>
      <c r="H66" s="8">
        <v>0.80669999999999997</v>
      </c>
      <c r="I66" s="16">
        <v>974994</v>
      </c>
      <c r="J66" s="15">
        <v>33</v>
      </c>
      <c r="K66" s="16">
        <v>0.66</v>
      </c>
      <c r="L66" s="3">
        <v>976095</v>
      </c>
      <c r="M66" s="15">
        <v>33</v>
      </c>
      <c r="N66" s="8">
        <v>0.53080000000000005</v>
      </c>
      <c r="O66" s="8">
        <v>985297</v>
      </c>
    </row>
    <row r="67" spans="1:15">
      <c r="A67" s="15">
        <v>34</v>
      </c>
      <c r="B67" s="16">
        <v>0.68</v>
      </c>
      <c r="C67" s="3">
        <v>956175</v>
      </c>
      <c r="D67" s="15">
        <v>34</v>
      </c>
      <c r="E67" s="8">
        <v>0.69</v>
      </c>
      <c r="F67" s="8">
        <v>976603</v>
      </c>
      <c r="G67" s="15">
        <v>34</v>
      </c>
      <c r="H67" s="8">
        <v>0.69</v>
      </c>
      <c r="I67" s="16">
        <v>976603</v>
      </c>
      <c r="J67" s="15">
        <v>34</v>
      </c>
      <c r="K67" s="16">
        <v>0.66</v>
      </c>
      <c r="L67" s="3">
        <v>959415</v>
      </c>
      <c r="M67" s="15">
        <v>34</v>
      </c>
      <c r="N67" s="8">
        <v>0.67</v>
      </c>
      <c r="O67" s="8">
        <v>956175</v>
      </c>
    </row>
    <row r="68" spans="1:15">
      <c r="A68" s="15">
        <v>35</v>
      </c>
      <c r="B68" s="16">
        <v>0.68</v>
      </c>
      <c r="C68" s="3">
        <v>1006272</v>
      </c>
      <c r="D68" s="15">
        <v>35</v>
      </c>
      <c r="E68" s="8">
        <v>0.69</v>
      </c>
      <c r="F68" s="8">
        <v>1011230</v>
      </c>
      <c r="G68" s="15">
        <v>35</v>
      </c>
      <c r="H68" s="8">
        <v>0.69</v>
      </c>
      <c r="I68" s="16">
        <v>1011230</v>
      </c>
      <c r="J68" s="15">
        <v>35</v>
      </c>
      <c r="K68" s="16">
        <v>0.66</v>
      </c>
      <c r="L68" s="3">
        <v>997271</v>
      </c>
      <c r="M68" s="15">
        <v>35</v>
      </c>
      <c r="N68" s="8">
        <v>0.67</v>
      </c>
      <c r="O68" s="8">
        <v>1006272</v>
      </c>
    </row>
    <row r="69" spans="1:15">
      <c r="A69" s="15">
        <v>36</v>
      </c>
      <c r="B69" s="16">
        <v>0.68</v>
      </c>
      <c r="C69" s="3">
        <v>957013</v>
      </c>
      <c r="D69" s="15">
        <v>36</v>
      </c>
      <c r="E69" s="8">
        <v>0.85</v>
      </c>
      <c r="F69" s="8">
        <v>939993</v>
      </c>
      <c r="G69" s="15">
        <v>36</v>
      </c>
      <c r="H69" s="8">
        <v>0.85</v>
      </c>
      <c r="I69" s="16">
        <v>939993</v>
      </c>
      <c r="J69" s="15">
        <v>36</v>
      </c>
      <c r="K69" s="16">
        <v>0.66</v>
      </c>
      <c r="L69" s="3">
        <v>945220</v>
      </c>
      <c r="M69" s="15">
        <v>36</v>
      </c>
      <c r="N69" s="8">
        <v>0.67</v>
      </c>
      <c r="O69" s="8">
        <v>944016</v>
      </c>
    </row>
    <row r="70" spans="1:15">
      <c r="A70" s="15">
        <v>37</v>
      </c>
      <c r="B70" s="16">
        <v>0.84499999999999997</v>
      </c>
      <c r="C70" s="3">
        <v>1022438</v>
      </c>
      <c r="D70" s="15">
        <v>37</v>
      </c>
      <c r="E70" s="8">
        <v>0.67</v>
      </c>
      <c r="F70" s="8">
        <v>1004737</v>
      </c>
      <c r="G70" s="15">
        <v>37</v>
      </c>
      <c r="H70" s="8">
        <v>0.67</v>
      </c>
      <c r="I70" s="16">
        <v>1004737</v>
      </c>
      <c r="J70" s="15">
        <v>37</v>
      </c>
      <c r="K70" s="16">
        <v>0.83499999999999996</v>
      </c>
      <c r="L70" s="3">
        <v>1009737</v>
      </c>
      <c r="M70" s="15">
        <v>37</v>
      </c>
      <c r="N70" s="8">
        <v>0.84</v>
      </c>
      <c r="O70" s="8">
        <v>1015936</v>
      </c>
    </row>
    <row r="71" spans="1:15">
      <c r="A71" s="15">
        <v>38</v>
      </c>
      <c r="B71" s="16">
        <v>0.67</v>
      </c>
      <c r="C71" s="3">
        <v>924430</v>
      </c>
      <c r="D71" s="15">
        <v>38</v>
      </c>
      <c r="E71" s="8">
        <v>0.67</v>
      </c>
      <c r="F71" s="8">
        <v>931801</v>
      </c>
      <c r="G71" s="15">
        <v>38</v>
      </c>
      <c r="H71" s="8">
        <v>0.67</v>
      </c>
      <c r="I71" s="16">
        <v>931801</v>
      </c>
      <c r="J71" s="15">
        <v>38</v>
      </c>
      <c r="K71" s="16">
        <v>0.65</v>
      </c>
      <c r="L71" s="3">
        <v>925855</v>
      </c>
      <c r="M71" s="15">
        <v>38</v>
      </c>
      <c r="N71" s="8">
        <v>0.66</v>
      </c>
      <c r="O71" s="8">
        <v>919910</v>
      </c>
    </row>
    <row r="72" spans="1:15">
      <c r="A72" s="15">
        <v>39</v>
      </c>
      <c r="B72" s="16">
        <v>0.84</v>
      </c>
      <c r="C72" s="3">
        <v>913951</v>
      </c>
      <c r="D72" s="15">
        <v>39</v>
      </c>
      <c r="E72" s="8">
        <v>0.84</v>
      </c>
      <c r="F72" s="8">
        <v>920404</v>
      </c>
      <c r="G72" s="15">
        <v>39</v>
      </c>
      <c r="H72" s="8">
        <v>0.84</v>
      </c>
      <c r="I72" s="16">
        <v>920404</v>
      </c>
      <c r="J72" s="15">
        <v>39</v>
      </c>
      <c r="K72" s="16">
        <v>0.83</v>
      </c>
      <c r="L72" s="3">
        <v>914458</v>
      </c>
      <c r="M72" s="15">
        <v>39</v>
      </c>
      <c r="N72" s="8">
        <v>0.66</v>
      </c>
      <c r="O72" s="8">
        <v>913033</v>
      </c>
    </row>
    <row r="73" spans="1:15">
      <c r="A73" s="15">
        <v>40</v>
      </c>
      <c r="B73" s="16">
        <v>0.65</v>
      </c>
      <c r="C73" s="3">
        <v>905431</v>
      </c>
      <c r="D73" s="15">
        <v>40</v>
      </c>
      <c r="E73" s="8">
        <v>0.65</v>
      </c>
      <c r="F73" s="8">
        <v>906554</v>
      </c>
      <c r="G73" s="15">
        <v>40</v>
      </c>
      <c r="H73" s="8">
        <v>0.65</v>
      </c>
      <c r="I73" s="16">
        <v>906554</v>
      </c>
      <c r="J73" s="15">
        <v>40</v>
      </c>
      <c r="K73" s="16">
        <v>0.64</v>
      </c>
      <c r="L73" s="3">
        <v>906554</v>
      </c>
      <c r="M73" s="15">
        <v>40</v>
      </c>
      <c r="N73" s="8">
        <v>0.83499999999999996</v>
      </c>
      <c r="O73" s="8">
        <v>902245</v>
      </c>
    </row>
    <row r="74" spans="1:15">
      <c r="A74" s="15">
        <v>41</v>
      </c>
      <c r="B74" s="16">
        <v>0.83</v>
      </c>
      <c r="C74" s="3">
        <v>953675</v>
      </c>
      <c r="D74" s="15">
        <v>41</v>
      </c>
      <c r="E74" s="8">
        <v>0.83</v>
      </c>
      <c r="F74" s="8">
        <v>972829</v>
      </c>
      <c r="G74" s="15">
        <v>41</v>
      </c>
      <c r="H74" s="8">
        <v>0.83</v>
      </c>
      <c r="I74" s="16">
        <v>972829</v>
      </c>
      <c r="J74" s="15">
        <v>41</v>
      </c>
      <c r="K74" s="16">
        <v>0.82499999999999996</v>
      </c>
      <c r="L74" s="3">
        <v>972824</v>
      </c>
      <c r="M74" s="15">
        <v>41</v>
      </c>
      <c r="N74" s="8">
        <v>0.64</v>
      </c>
      <c r="O74" s="8">
        <v>948691</v>
      </c>
    </row>
    <row r="75" spans="1:15">
      <c r="A75" s="15">
        <v>42</v>
      </c>
      <c r="B75" s="16">
        <v>0.64</v>
      </c>
      <c r="C75" s="3">
        <v>898426</v>
      </c>
      <c r="D75" s="15">
        <v>42</v>
      </c>
      <c r="E75" s="8">
        <v>0.64</v>
      </c>
      <c r="F75" s="8">
        <v>905694</v>
      </c>
      <c r="G75" s="15">
        <v>42</v>
      </c>
      <c r="H75" s="8">
        <v>0.64</v>
      </c>
      <c r="I75" s="16">
        <v>905694</v>
      </c>
      <c r="J75" s="15">
        <v>42</v>
      </c>
      <c r="K75" s="16">
        <v>0.62</v>
      </c>
      <c r="L75" s="3">
        <v>913476</v>
      </c>
      <c r="M75" s="15">
        <v>42</v>
      </c>
      <c r="N75" s="8">
        <v>0.64</v>
      </c>
      <c r="O75" s="8">
        <v>905694</v>
      </c>
    </row>
    <row r="76" spans="1:15">
      <c r="A76" s="15">
        <v>43</v>
      </c>
      <c r="B76" s="16">
        <v>0.82499999999999996</v>
      </c>
      <c r="C76" s="3">
        <v>932694</v>
      </c>
      <c r="D76" s="15">
        <v>43</v>
      </c>
      <c r="E76" s="8">
        <v>0.82499999999999996</v>
      </c>
      <c r="F76" s="8">
        <v>945033</v>
      </c>
      <c r="G76" s="15">
        <v>43</v>
      </c>
      <c r="H76" s="8">
        <v>0.82499999999999996</v>
      </c>
      <c r="I76" s="16">
        <v>945033</v>
      </c>
      <c r="J76" s="15">
        <v>43</v>
      </c>
      <c r="K76" s="16">
        <v>0.81499999999999995</v>
      </c>
      <c r="L76" s="3">
        <v>947782</v>
      </c>
      <c r="M76" s="15">
        <v>43</v>
      </c>
      <c r="N76" s="8">
        <v>0.82499999999999996</v>
      </c>
      <c r="O76" s="8">
        <v>948835</v>
      </c>
    </row>
    <row r="77" spans="1:15">
      <c r="A77" s="15">
        <v>44</v>
      </c>
      <c r="B77" s="16">
        <v>0.62</v>
      </c>
      <c r="C77" s="3">
        <v>1174395.8999999999</v>
      </c>
      <c r="D77" s="15">
        <v>44</v>
      </c>
      <c r="E77" s="8">
        <v>0.62</v>
      </c>
      <c r="F77" s="8">
        <v>931451</v>
      </c>
      <c r="G77" s="15">
        <v>44</v>
      </c>
      <c r="H77" s="8">
        <v>0.62</v>
      </c>
      <c r="I77" s="16">
        <v>931451</v>
      </c>
      <c r="J77" s="15">
        <v>44</v>
      </c>
      <c r="K77" s="16">
        <v>0.6</v>
      </c>
      <c r="L77" s="3">
        <v>927148</v>
      </c>
      <c r="M77" s="15">
        <v>44</v>
      </c>
      <c r="N77" s="8">
        <v>0.62</v>
      </c>
      <c r="O77" s="8">
        <v>920581</v>
      </c>
    </row>
    <row r="78" spans="1:15">
      <c r="A78" s="15">
        <v>45</v>
      </c>
      <c r="B78" s="16">
        <v>0.51470000000000005</v>
      </c>
      <c r="C78" s="3">
        <v>969924</v>
      </c>
      <c r="D78" s="15">
        <v>45</v>
      </c>
      <c r="E78" s="8">
        <v>0.81499999999999995</v>
      </c>
      <c r="F78" s="8">
        <v>965102</v>
      </c>
      <c r="G78" s="15">
        <v>45</v>
      </c>
      <c r="H78" s="8">
        <v>0.81499999999999995</v>
      </c>
      <c r="I78" s="16">
        <v>965102</v>
      </c>
      <c r="J78" s="15">
        <v>45</v>
      </c>
      <c r="K78" s="16">
        <v>0.80500000000000005</v>
      </c>
      <c r="L78" s="3">
        <v>961435</v>
      </c>
      <c r="M78" s="15">
        <v>45</v>
      </c>
      <c r="N78" s="8">
        <v>0.81499999999999995</v>
      </c>
      <c r="O78" s="8">
        <v>961435</v>
      </c>
    </row>
    <row r="79" spans="1:15">
      <c r="A79" s="15">
        <v>46</v>
      </c>
      <c r="B79" s="16">
        <v>0.62</v>
      </c>
      <c r="C79" s="3">
        <v>946336</v>
      </c>
      <c r="D79" s="15">
        <v>46</v>
      </c>
      <c r="E79" s="8">
        <v>0.61</v>
      </c>
      <c r="F79" s="8">
        <v>901911</v>
      </c>
      <c r="G79" s="15">
        <v>46</v>
      </c>
      <c r="H79" s="8">
        <v>0.61</v>
      </c>
      <c r="I79" s="16">
        <v>901911</v>
      </c>
      <c r="J79" s="15">
        <v>46</v>
      </c>
      <c r="K79" s="16">
        <v>0.59</v>
      </c>
      <c r="L79" s="3">
        <v>901911</v>
      </c>
      <c r="M79" s="15">
        <v>46</v>
      </c>
      <c r="N79" s="8">
        <v>0.61</v>
      </c>
      <c r="O79" s="8">
        <v>924169</v>
      </c>
    </row>
    <row r="80" spans="1:15">
      <c r="A80" s="15">
        <v>47</v>
      </c>
      <c r="B80" s="3">
        <v>0.62</v>
      </c>
      <c r="C80" s="3">
        <v>1005940</v>
      </c>
      <c r="D80" s="15">
        <v>47</v>
      </c>
      <c r="E80" s="8">
        <v>0.61</v>
      </c>
      <c r="F80" s="8">
        <v>980091</v>
      </c>
      <c r="G80" s="15">
        <v>47</v>
      </c>
      <c r="H80" s="8">
        <v>0.61</v>
      </c>
      <c r="I80" s="3">
        <v>980091</v>
      </c>
      <c r="J80" s="15">
        <v>47</v>
      </c>
      <c r="K80" s="3">
        <v>0.59</v>
      </c>
      <c r="L80" s="3">
        <v>980091</v>
      </c>
      <c r="M80" s="15">
        <v>47</v>
      </c>
      <c r="N80" s="8">
        <v>0.81</v>
      </c>
      <c r="O80" s="8">
        <v>1002447</v>
      </c>
    </row>
    <row r="81" spans="1:15">
      <c r="A81" s="15">
        <v>48</v>
      </c>
      <c r="B81" s="3">
        <v>0.62</v>
      </c>
      <c r="C81" s="3">
        <v>942182.22</v>
      </c>
      <c r="D81" s="15">
        <v>48</v>
      </c>
      <c r="E81" s="8">
        <v>0.61</v>
      </c>
      <c r="F81" s="8">
        <v>914267</v>
      </c>
      <c r="G81" s="15">
        <v>48</v>
      </c>
      <c r="H81" s="8">
        <v>0.61</v>
      </c>
      <c r="I81" s="3">
        <v>914267</v>
      </c>
      <c r="J81" s="15">
        <v>48</v>
      </c>
      <c r="K81" s="3">
        <v>0.59</v>
      </c>
      <c r="L81" s="3">
        <v>914267</v>
      </c>
      <c r="M81" s="15">
        <v>48</v>
      </c>
      <c r="N81" s="8">
        <v>0.59</v>
      </c>
      <c r="O81" s="8">
        <v>921390</v>
      </c>
    </row>
    <row r="82" spans="1:15">
      <c r="A82" s="15">
        <v>49</v>
      </c>
      <c r="B82" s="3">
        <v>0.97529999999999994</v>
      </c>
      <c r="C82" s="3">
        <v>903232</v>
      </c>
      <c r="D82" s="15">
        <v>49</v>
      </c>
      <c r="E82" s="8">
        <v>0.61</v>
      </c>
      <c r="F82" s="8">
        <v>908043</v>
      </c>
      <c r="G82" s="15">
        <v>49</v>
      </c>
      <c r="H82" s="8">
        <v>0.61</v>
      </c>
      <c r="I82" s="3">
        <v>908043</v>
      </c>
      <c r="J82" s="15">
        <v>49</v>
      </c>
      <c r="K82" s="3">
        <v>0.59</v>
      </c>
      <c r="L82" s="3">
        <v>908043</v>
      </c>
      <c r="M82" s="15">
        <v>49</v>
      </c>
      <c r="N82" s="8">
        <v>0.59</v>
      </c>
      <c r="O82" s="8">
        <v>914242</v>
      </c>
    </row>
    <row r="83" spans="1:15">
      <c r="A83" s="15">
        <v>50</v>
      </c>
      <c r="B83" s="3">
        <v>0.62</v>
      </c>
      <c r="C83" s="3">
        <v>912191</v>
      </c>
      <c r="D83" s="15">
        <v>50</v>
      </c>
      <c r="E83" s="8">
        <v>0.81</v>
      </c>
      <c r="F83" s="8">
        <v>912191</v>
      </c>
      <c r="G83" s="15">
        <v>50</v>
      </c>
      <c r="H83" s="8">
        <v>0.81</v>
      </c>
      <c r="I83" s="3">
        <v>912191</v>
      </c>
      <c r="J83" s="15">
        <v>50</v>
      </c>
      <c r="K83" s="3">
        <v>0.8</v>
      </c>
      <c r="L83" s="3">
        <v>906720</v>
      </c>
      <c r="M83" s="15">
        <v>50</v>
      </c>
      <c r="N83" s="8">
        <v>0.8</v>
      </c>
      <c r="O83" s="8">
        <v>906720</v>
      </c>
    </row>
    <row r="84" spans="1:15">
      <c r="A84" s="15">
        <v>51</v>
      </c>
      <c r="B84" s="3">
        <v>0.62</v>
      </c>
      <c r="C84" s="3">
        <v>1018792</v>
      </c>
      <c r="D84" s="15">
        <v>51</v>
      </c>
      <c r="E84" s="8">
        <v>0.59</v>
      </c>
      <c r="F84" s="8">
        <v>1029376</v>
      </c>
      <c r="G84" s="15">
        <v>51</v>
      </c>
      <c r="H84" s="8">
        <v>0.59</v>
      </c>
      <c r="I84" s="3">
        <v>1029376</v>
      </c>
      <c r="J84" s="15">
        <v>51</v>
      </c>
      <c r="K84" s="3">
        <v>0.57999999999999996</v>
      </c>
      <c r="L84" s="3">
        <v>1029376</v>
      </c>
      <c r="M84" s="15">
        <v>51</v>
      </c>
      <c r="N84" s="8">
        <v>0.56999999999999995</v>
      </c>
      <c r="O84" s="8">
        <v>1005832</v>
      </c>
    </row>
    <row r="85" spans="1:15">
      <c r="A85" s="15">
        <v>52</v>
      </c>
      <c r="B85" s="3">
        <v>0.81499999999999995</v>
      </c>
      <c r="C85" s="3">
        <v>959962</v>
      </c>
      <c r="D85" s="15">
        <v>52</v>
      </c>
      <c r="E85" s="8">
        <v>0.59</v>
      </c>
      <c r="F85" s="8">
        <v>932627</v>
      </c>
      <c r="G85" s="15">
        <v>52</v>
      </c>
      <c r="H85" s="8">
        <v>0.59</v>
      </c>
      <c r="I85" s="3">
        <v>932627</v>
      </c>
      <c r="J85" s="15">
        <v>52</v>
      </c>
      <c r="K85" s="3">
        <v>0.57999999999999996</v>
      </c>
      <c r="L85" s="3">
        <v>932627</v>
      </c>
      <c r="M85" s="15">
        <v>52</v>
      </c>
      <c r="N85" s="8">
        <v>0.56999999999999995</v>
      </c>
      <c r="O85" s="8">
        <v>924106</v>
      </c>
    </row>
    <row r="86" spans="1:15">
      <c r="A86" s="15">
        <v>53</v>
      </c>
      <c r="B86" s="3">
        <v>0.61</v>
      </c>
      <c r="C86" s="3">
        <v>936008</v>
      </c>
      <c r="D86" s="15">
        <v>53</v>
      </c>
      <c r="E86" s="8">
        <v>0.59</v>
      </c>
      <c r="F86" s="8">
        <v>934102</v>
      </c>
      <c r="G86" s="15">
        <v>53</v>
      </c>
      <c r="H86" s="8">
        <v>0.59</v>
      </c>
      <c r="I86" s="3">
        <v>934102</v>
      </c>
      <c r="J86" s="15">
        <v>53</v>
      </c>
      <c r="K86" s="3">
        <v>0.57999999999999996</v>
      </c>
      <c r="L86" s="3">
        <v>934102</v>
      </c>
      <c r="M86" s="15">
        <v>53</v>
      </c>
      <c r="N86" s="8">
        <v>0.56999999999999995</v>
      </c>
      <c r="O86" s="8">
        <v>927692</v>
      </c>
    </row>
    <row r="87" spans="1:15">
      <c r="A87" s="15">
        <v>54</v>
      </c>
      <c r="B87" s="3">
        <v>0.81</v>
      </c>
      <c r="C87" s="3">
        <v>908726</v>
      </c>
      <c r="D87" s="15">
        <v>54</v>
      </c>
      <c r="E87" s="8">
        <v>0.8</v>
      </c>
      <c r="F87" s="8">
        <v>909244</v>
      </c>
      <c r="G87" s="15">
        <v>54</v>
      </c>
      <c r="H87" s="8">
        <v>0.8</v>
      </c>
      <c r="I87" s="3">
        <v>909244</v>
      </c>
      <c r="J87" s="15">
        <v>54</v>
      </c>
      <c r="K87" s="3">
        <v>0.57999999999999996</v>
      </c>
      <c r="L87" s="3">
        <v>909244</v>
      </c>
      <c r="M87" s="15">
        <v>54</v>
      </c>
      <c r="N87" s="8">
        <v>0.79</v>
      </c>
      <c r="O87" s="8">
        <v>908013</v>
      </c>
    </row>
    <row r="88" spans="1:15">
      <c r="A88" s="15">
        <v>55</v>
      </c>
      <c r="B88" s="3">
        <v>0.59</v>
      </c>
      <c r="C88" s="3">
        <v>903993</v>
      </c>
      <c r="D88" s="15">
        <v>55</v>
      </c>
      <c r="E88" s="8">
        <v>0.56999999999999995</v>
      </c>
      <c r="F88" s="8">
        <v>896638</v>
      </c>
      <c r="G88" s="15">
        <v>55</v>
      </c>
      <c r="H88" s="8">
        <v>0.56999999999999995</v>
      </c>
      <c r="I88" s="3">
        <v>896638</v>
      </c>
      <c r="J88" s="15">
        <v>55</v>
      </c>
      <c r="K88" s="3">
        <v>0.79500000000000004</v>
      </c>
      <c r="L88" s="3">
        <v>926813</v>
      </c>
      <c r="M88" s="15">
        <v>55</v>
      </c>
      <c r="N88" s="8">
        <v>0.55000000000000004</v>
      </c>
      <c r="O88" s="8">
        <v>901055</v>
      </c>
    </row>
    <row r="89" spans="1:15">
      <c r="A89" s="15">
        <v>56</v>
      </c>
      <c r="B89" s="3">
        <v>0.91400000000000003</v>
      </c>
      <c r="C89" s="3">
        <v>988395.22</v>
      </c>
      <c r="D89" s="15">
        <v>56</v>
      </c>
      <c r="E89" s="8">
        <v>0.56999999999999995</v>
      </c>
      <c r="F89" s="8">
        <v>909012</v>
      </c>
      <c r="G89" s="15">
        <v>56</v>
      </c>
      <c r="H89" s="8">
        <v>0.56999999999999995</v>
      </c>
      <c r="I89" s="3">
        <v>909012</v>
      </c>
      <c r="J89" s="15">
        <v>56</v>
      </c>
      <c r="K89" s="3">
        <v>0.56999999999999995</v>
      </c>
      <c r="L89" s="3">
        <v>921367</v>
      </c>
      <c r="M89" s="15">
        <v>56</v>
      </c>
      <c r="N89" s="8">
        <v>0.55000000000000004</v>
      </c>
      <c r="O89" s="8">
        <v>904865</v>
      </c>
    </row>
    <row r="90" spans="1:15">
      <c r="A90" s="15">
        <v>57</v>
      </c>
      <c r="B90" s="3">
        <v>0.20499999999999999</v>
      </c>
      <c r="C90" s="3">
        <v>920300</v>
      </c>
      <c r="D90" s="15">
        <v>57</v>
      </c>
      <c r="E90" s="8">
        <v>0.79</v>
      </c>
      <c r="F90" s="8">
        <v>956328</v>
      </c>
      <c r="G90" s="15">
        <v>57</v>
      </c>
      <c r="H90" s="8">
        <v>0.79</v>
      </c>
      <c r="I90" s="3">
        <v>956328</v>
      </c>
      <c r="J90" s="15">
        <v>57</v>
      </c>
      <c r="K90" s="3">
        <v>0.56999999999999995</v>
      </c>
      <c r="L90" s="3">
        <v>930835</v>
      </c>
      <c r="M90" s="15">
        <v>57</v>
      </c>
      <c r="N90" s="8">
        <v>0.55000000000000004</v>
      </c>
      <c r="O90" s="8">
        <v>952116</v>
      </c>
    </row>
    <row r="91" spans="1:15">
      <c r="A91" s="15">
        <v>58</v>
      </c>
      <c r="B91" s="3">
        <v>0.67279999999999995</v>
      </c>
      <c r="C91" s="3">
        <v>961923</v>
      </c>
      <c r="D91" s="15">
        <v>58</v>
      </c>
      <c r="E91" s="8">
        <v>0.55000000000000004</v>
      </c>
      <c r="F91" s="8">
        <v>965233</v>
      </c>
      <c r="G91" s="15">
        <v>58</v>
      </c>
      <c r="H91" s="8">
        <v>0.55000000000000004</v>
      </c>
      <c r="I91" s="3">
        <v>965233</v>
      </c>
      <c r="J91" s="15">
        <v>58</v>
      </c>
      <c r="K91" s="3">
        <v>0.56999999999999995</v>
      </c>
      <c r="L91" s="3">
        <v>971357</v>
      </c>
      <c r="M91" s="15">
        <v>58</v>
      </c>
      <c r="N91" s="8">
        <v>0.78</v>
      </c>
      <c r="O91" s="8">
        <v>965233</v>
      </c>
    </row>
    <row r="92" spans="1:15">
      <c r="A92" s="15">
        <v>59</v>
      </c>
      <c r="B92" s="3">
        <v>0.59</v>
      </c>
      <c r="C92" s="3">
        <v>941123</v>
      </c>
      <c r="D92" s="15">
        <v>59</v>
      </c>
      <c r="E92" s="8">
        <v>0.55000000000000004</v>
      </c>
      <c r="F92" s="8">
        <v>932969</v>
      </c>
      <c r="G92" s="15">
        <v>59</v>
      </c>
      <c r="H92" s="8">
        <v>0.55000000000000004</v>
      </c>
      <c r="I92" s="3">
        <v>932969</v>
      </c>
      <c r="J92" s="15">
        <v>59</v>
      </c>
      <c r="K92" s="3">
        <v>0.56999999999999995</v>
      </c>
      <c r="L92" s="3">
        <v>952814</v>
      </c>
      <c r="M92" s="15">
        <v>59</v>
      </c>
      <c r="N92" s="8">
        <v>0.54</v>
      </c>
      <c r="O92" s="8">
        <v>932969</v>
      </c>
    </row>
    <row r="93" spans="1:15">
      <c r="A93" s="15">
        <v>60</v>
      </c>
      <c r="B93" s="3">
        <v>0.8</v>
      </c>
      <c r="C93" s="3">
        <v>965329</v>
      </c>
      <c r="D93" s="15">
        <v>60</v>
      </c>
      <c r="E93" s="8">
        <v>0.55000000000000004</v>
      </c>
      <c r="F93" s="8">
        <v>942708</v>
      </c>
      <c r="G93" s="15">
        <v>60</v>
      </c>
      <c r="H93" s="8">
        <v>0.55000000000000004</v>
      </c>
      <c r="I93" s="3">
        <v>942708</v>
      </c>
      <c r="J93" s="15">
        <v>60</v>
      </c>
      <c r="K93" s="3">
        <v>0.79</v>
      </c>
      <c r="L93" s="3">
        <v>936558</v>
      </c>
      <c r="M93" s="15">
        <v>60</v>
      </c>
      <c r="N93" s="8">
        <v>0.54</v>
      </c>
      <c r="O93" s="8">
        <v>920412</v>
      </c>
    </row>
    <row r="94" spans="1:15">
      <c r="A94" s="15">
        <v>61</v>
      </c>
      <c r="B94" s="3">
        <v>0.57999999999999996</v>
      </c>
      <c r="C94" s="3">
        <v>978616</v>
      </c>
      <c r="D94" s="15">
        <v>61</v>
      </c>
      <c r="E94" s="8">
        <v>0.55000000000000004</v>
      </c>
      <c r="F94" s="8">
        <v>974193</v>
      </c>
      <c r="G94" s="15">
        <v>61</v>
      </c>
      <c r="H94" s="8">
        <v>0.55000000000000004</v>
      </c>
      <c r="I94" s="3">
        <v>974193</v>
      </c>
      <c r="J94" s="15">
        <v>61</v>
      </c>
      <c r="K94" s="3">
        <v>0.55000000000000004</v>
      </c>
      <c r="L94" s="3">
        <v>1001233.22</v>
      </c>
      <c r="M94" s="15">
        <v>61</v>
      </c>
      <c r="N94" s="8">
        <v>0.54</v>
      </c>
      <c r="O94" s="8">
        <v>963588</v>
      </c>
    </row>
    <row r="95" spans="1:15">
      <c r="A95" s="15">
        <v>62</v>
      </c>
      <c r="B95" s="3">
        <v>0.57999999999999996</v>
      </c>
      <c r="C95" s="3">
        <v>915525</v>
      </c>
      <c r="D95" s="15">
        <v>62</v>
      </c>
      <c r="E95" s="8">
        <v>0.55000000000000004</v>
      </c>
      <c r="F95" s="8">
        <v>913754</v>
      </c>
      <c r="G95" s="15">
        <v>62</v>
      </c>
      <c r="H95" s="8">
        <v>0.55000000000000004</v>
      </c>
      <c r="I95" s="3">
        <v>913754</v>
      </c>
      <c r="J95" s="15">
        <v>62</v>
      </c>
      <c r="K95" s="3">
        <v>0.55000000000000004</v>
      </c>
      <c r="L95" s="3">
        <v>962344.45</v>
      </c>
      <c r="M95" s="15">
        <v>62</v>
      </c>
      <c r="N95" s="8">
        <v>0.54</v>
      </c>
      <c r="O95" s="8">
        <v>905865</v>
      </c>
    </row>
    <row r="96" spans="1:15">
      <c r="A96" s="15">
        <v>63</v>
      </c>
      <c r="B96" s="3">
        <v>0.57999999999999996</v>
      </c>
      <c r="C96" s="3">
        <v>901972</v>
      </c>
      <c r="D96" s="15">
        <v>63</v>
      </c>
      <c r="E96" s="8">
        <v>0.55000000000000004</v>
      </c>
      <c r="F96" s="8">
        <v>904018</v>
      </c>
      <c r="G96" s="15">
        <v>63</v>
      </c>
      <c r="H96" s="8">
        <v>0.55000000000000004</v>
      </c>
      <c r="I96" s="3">
        <v>904018</v>
      </c>
      <c r="J96" s="15">
        <v>63</v>
      </c>
      <c r="K96" s="3">
        <v>0.22500000000000001</v>
      </c>
      <c r="L96" s="3">
        <v>897182</v>
      </c>
      <c r="M96" s="15">
        <v>63</v>
      </c>
      <c r="N96" s="8">
        <v>0.54</v>
      </c>
      <c r="O96" s="8">
        <v>897182</v>
      </c>
    </row>
    <row r="97" spans="1:15">
      <c r="A97" s="15">
        <v>64</v>
      </c>
      <c r="B97" s="3">
        <v>0.57999999999999996</v>
      </c>
      <c r="C97" s="3">
        <v>910894</v>
      </c>
      <c r="D97" s="15">
        <v>64</v>
      </c>
      <c r="E97" s="8">
        <v>0.55000000000000004</v>
      </c>
      <c r="F97" s="8">
        <v>909447</v>
      </c>
      <c r="G97" s="15">
        <v>64</v>
      </c>
      <c r="H97" s="8">
        <v>0.55000000000000004</v>
      </c>
      <c r="I97" s="3">
        <v>909447</v>
      </c>
      <c r="J97" s="15">
        <v>64</v>
      </c>
      <c r="K97" s="3">
        <v>0.49049999999999999</v>
      </c>
      <c r="L97" s="3">
        <v>904333</v>
      </c>
      <c r="M97" s="15">
        <v>64</v>
      </c>
      <c r="N97" s="8">
        <v>0.54</v>
      </c>
      <c r="O97" s="8">
        <v>904333</v>
      </c>
    </row>
    <row r="98" spans="1:15">
      <c r="A98" s="15">
        <v>65</v>
      </c>
      <c r="B98" s="3">
        <v>0.57999999999999996</v>
      </c>
      <c r="C98" s="3">
        <v>927382</v>
      </c>
      <c r="D98" s="15">
        <v>65</v>
      </c>
      <c r="E98" s="8">
        <v>0.78</v>
      </c>
      <c r="F98" s="8">
        <v>927382</v>
      </c>
      <c r="G98" s="15">
        <v>65</v>
      </c>
      <c r="H98" s="8">
        <v>0.78</v>
      </c>
      <c r="I98" s="3">
        <v>927382</v>
      </c>
      <c r="J98" s="15">
        <v>65</v>
      </c>
      <c r="K98" s="3">
        <v>0.55000000000000004</v>
      </c>
      <c r="L98" s="3">
        <v>913828</v>
      </c>
      <c r="M98" s="15">
        <v>65</v>
      </c>
      <c r="N98" s="8">
        <v>0.77500000000000002</v>
      </c>
      <c r="O98" s="8">
        <v>933489</v>
      </c>
    </row>
    <row r="99" spans="1:15">
      <c r="A99" s="15">
        <v>66</v>
      </c>
      <c r="B99" s="3">
        <v>0.57999999999999996</v>
      </c>
      <c r="C99" s="3">
        <v>934024</v>
      </c>
      <c r="D99" s="15">
        <v>66</v>
      </c>
      <c r="E99" s="8">
        <v>0.54</v>
      </c>
      <c r="F99" s="8">
        <v>932858</v>
      </c>
      <c r="G99" s="15">
        <v>66</v>
      </c>
      <c r="H99" s="8">
        <v>0.54</v>
      </c>
      <c r="I99" s="3">
        <v>932858</v>
      </c>
      <c r="J99" s="15">
        <v>66</v>
      </c>
      <c r="K99" s="3">
        <v>0.55000000000000004</v>
      </c>
      <c r="L99" s="3">
        <v>934413</v>
      </c>
      <c r="M99" s="15">
        <v>66</v>
      </c>
      <c r="N99" s="8">
        <v>0.53</v>
      </c>
      <c r="O99" s="8">
        <v>932858</v>
      </c>
    </row>
    <row r="100" spans="1:15">
      <c r="A100" s="15">
        <v>67</v>
      </c>
      <c r="B100" s="3">
        <v>0.57999999999999996</v>
      </c>
      <c r="C100" s="3">
        <v>939742.22</v>
      </c>
      <c r="D100" s="15">
        <v>67</v>
      </c>
      <c r="E100" s="8">
        <v>0.54</v>
      </c>
      <c r="F100" s="8">
        <v>940831</v>
      </c>
      <c r="G100" s="15">
        <v>67</v>
      </c>
      <c r="H100" s="8">
        <v>0.54</v>
      </c>
      <c r="I100" s="3">
        <v>940831</v>
      </c>
      <c r="J100" s="15">
        <v>67</v>
      </c>
      <c r="K100" s="3">
        <v>0.55000000000000004</v>
      </c>
      <c r="L100" s="3">
        <v>933735</v>
      </c>
      <c r="M100" s="15">
        <v>67</v>
      </c>
      <c r="N100" s="8">
        <v>0.77</v>
      </c>
      <c r="O100" s="8">
        <v>942958</v>
      </c>
    </row>
    <row r="101" spans="1:15">
      <c r="A101" s="15">
        <v>68</v>
      </c>
      <c r="B101" s="3">
        <v>0.57999999999999996</v>
      </c>
      <c r="C101" s="3">
        <v>904022</v>
      </c>
      <c r="D101" s="15">
        <v>68</v>
      </c>
      <c r="E101" s="8">
        <v>0.77500000000000002</v>
      </c>
      <c r="F101" s="8">
        <v>920449</v>
      </c>
      <c r="G101" s="15">
        <v>68</v>
      </c>
      <c r="H101" s="8">
        <v>0.77500000000000002</v>
      </c>
      <c r="I101" s="3">
        <v>920449</v>
      </c>
      <c r="J101" s="15">
        <v>68</v>
      </c>
      <c r="K101" s="3">
        <v>0.78</v>
      </c>
      <c r="L101" s="3">
        <v>911253</v>
      </c>
      <c r="M101" s="15">
        <v>68</v>
      </c>
      <c r="N101" s="8">
        <v>0.51</v>
      </c>
      <c r="O101" s="8">
        <v>908655</v>
      </c>
    </row>
    <row r="102" spans="1:15">
      <c r="A102" s="15">
        <v>69</v>
      </c>
      <c r="B102" s="3">
        <v>0.57999999999999996</v>
      </c>
      <c r="C102" s="3">
        <v>913331</v>
      </c>
      <c r="D102" s="15">
        <v>69</v>
      </c>
      <c r="E102" s="8">
        <v>0.52</v>
      </c>
      <c r="F102" s="8">
        <v>910199</v>
      </c>
      <c r="G102" s="15">
        <v>69</v>
      </c>
      <c r="H102" s="8">
        <v>0.52</v>
      </c>
      <c r="I102" s="3">
        <v>910199</v>
      </c>
      <c r="J102" s="15">
        <v>69</v>
      </c>
      <c r="K102" s="3">
        <v>0.53</v>
      </c>
      <c r="L102" s="3">
        <v>918429</v>
      </c>
      <c r="M102" s="15">
        <v>69</v>
      </c>
      <c r="N102" s="8">
        <v>0.51</v>
      </c>
      <c r="O102" s="8">
        <v>910809</v>
      </c>
    </row>
    <row r="103" spans="1:15">
      <c r="A103" s="15">
        <v>70</v>
      </c>
      <c r="B103" s="3">
        <v>0.79500000000000004</v>
      </c>
      <c r="C103" s="3">
        <v>972652</v>
      </c>
      <c r="D103" s="15">
        <v>70</v>
      </c>
      <c r="E103" s="8">
        <v>0.52</v>
      </c>
      <c r="F103" s="8">
        <v>955998</v>
      </c>
      <c r="G103" s="15">
        <v>70</v>
      </c>
      <c r="H103" s="8">
        <v>0.52</v>
      </c>
      <c r="I103" s="3">
        <v>955998</v>
      </c>
      <c r="J103" s="15">
        <v>70</v>
      </c>
      <c r="K103" s="3">
        <v>0.53</v>
      </c>
      <c r="L103" s="3">
        <v>961080</v>
      </c>
      <c r="M103" s="15">
        <v>70</v>
      </c>
      <c r="N103" s="8">
        <v>0.51</v>
      </c>
      <c r="O103" s="8">
        <v>962608</v>
      </c>
    </row>
    <row r="104" spans="1:15">
      <c r="A104" s="15">
        <v>71</v>
      </c>
      <c r="B104" s="3">
        <v>0.56000000000000005</v>
      </c>
      <c r="C104" s="3">
        <v>966288</v>
      </c>
      <c r="D104" s="15">
        <v>71</v>
      </c>
      <c r="E104" s="8">
        <v>0.52</v>
      </c>
      <c r="F104" s="8">
        <v>961638</v>
      </c>
      <c r="G104" s="15">
        <v>71</v>
      </c>
      <c r="H104" s="8">
        <v>0.52</v>
      </c>
      <c r="I104" s="3">
        <v>961638</v>
      </c>
      <c r="J104" s="15">
        <v>71</v>
      </c>
      <c r="K104" s="3">
        <v>0.53</v>
      </c>
      <c r="L104" s="3">
        <v>1011750.22</v>
      </c>
      <c r="M104" s="15">
        <v>71</v>
      </c>
      <c r="N104" s="8">
        <v>0.51</v>
      </c>
      <c r="O104" s="8">
        <v>981702.22</v>
      </c>
    </row>
    <row r="105" spans="1:15">
      <c r="A105" s="15">
        <v>72</v>
      </c>
      <c r="B105" s="3">
        <v>0.56000000000000005</v>
      </c>
      <c r="C105" s="3">
        <v>923391</v>
      </c>
      <c r="D105" s="15">
        <v>72</v>
      </c>
      <c r="E105" s="8">
        <v>0.52</v>
      </c>
      <c r="F105" s="8">
        <v>923391</v>
      </c>
      <c r="G105" s="15">
        <v>72</v>
      </c>
      <c r="H105" s="8">
        <v>0.52</v>
      </c>
      <c r="I105" s="3">
        <v>923391</v>
      </c>
      <c r="J105" s="15">
        <v>72</v>
      </c>
      <c r="K105" s="3">
        <v>0.53</v>
      </c>
      <c r="L105" s="3">
        <v>922948</v>
      </c>
      <c r="M105" s="15">
        <v>72</v>
      </c>
      <c r="N105" s="8">
        <v>0.51</v>
      </c>
      <c r="O105" s="8">
        <v>917435</v>
      </c>
    </row>
    <row r="106" spans="1:15">
      <c r="A106" s="15">
        <v>73</v>
      </c>
      <c r="B106" s="3">
        <v>0.56000000000000005</v>
      </c>
      <c r="C106" s="3">
        <v>954015</v>
      </c>
      <c r="D106" s="15">
        <v>73</v>
      </c>
      <c r="E106" s="8">
        <v>0.52</v>
      </c>
      <c r="F106" s="8">
        <v>939754</v>
      </c>
      <c r="G106" s="15">
        <v>73</v>
      </c>
      <c r="H106" s="8">
        <v>0.52</v>
      </c>
      <c r="I106" s="3">
        <v>939754</v>
      </c>
      <c r="J106" s="15">
        <v>73</v>
      </c>
      <c r="K106" s="3">
        <v>0.53</v>
      </c>
      <c r="L106" s="3">
        <v>953502</v>
      </c>
      <c r="M106" s="15">
        <v>73</v>
      </c>
      <c r="N106" s="8">
        <v>0.51</v>
      </c>
      <c r="O106" s="8">
        <v>939754</v>
      </c>
    </row>
    <row r="107" spans="1:15">
      <c r="A107" s="15">
        <v>74</v>
      </c>
      <c r="B107" s="3">
        <v>0.56000000000000005</v>
      </c>
      <c r="C107" s="3">
        <v>921800</v>
      </c>
      <c r="D107" s="15">
        <v>74</v>
      </c>
      <c r="E107" s="8">
        <v>0.52</v>
      </c>
      <c r="F107" s="8">
        <v>907538</v>
      </c>
      <c r="G107" s="15">
        <v>74</v>
      </c>
      <c r="H107" s="8">
        <v>0.52</v>
      </c>
      <c r="I107" s="3">
        <v>907538</v>
      </c>
      <c r="J107" s="15">
        <v>74</v>
      </c>
      <c r="K107" s="3">
        <v>0.53</v>
      </c>
      <c r="L107" s="3">
        <v>907538</v>
      </c>
      <c r="M107" s="15">
        <v>74</v>
      </c>
      <c r="N107" s="8">
        <v>0.51</v>
      </c>
      <c r="O107" s="8">
        <v>907538</v>
      </c>
    </row>
    <row r="108" spans="1:15">
      <c r="A108" s="15">
        <v>75</v>
      </c>
      <c r="B108" s="3">
        <v>0.78500000000000003</v>
      </c>
      <c r="C108" s="3">
        <v>913799</v>
      </c>
      <c r="D108" s="15">
        <v>75</v>
      </c>
      <c r="E108" s="8">
        <v>0.76500000000000001</v>
      </c>
      <c r="F108" s="8">
        <v>916023</v>
      </c>
      <c r="G108" s="15">
        <v>75</v>
      </c>
      <c r="H108" s="8">
        <v>0.76500000000000001</v>
      </c>
      <c r="I108" s="3">
        <v>916023</v>
      </c>
      <c r="J108" s="15">
        <v>75</v>
      </c>
      <c r="K108" s="3">
        <v>0.53</v>
      </c>
      <c r="L108" s="3">
        <v>897194</v>
      </c>
      <c r="M108" s="15">
        <v>75</v>
      </c>
      <c r="N108" s="8">
        <v>0.76</v>
      </c>
      <c r="O108" s="8">
        <v>916023</v>
      </c>
    </row>
    <row r="109" spans="1:15">
      <c r="A109" s="15">
        <v>76</v>
      </c>
      <c r="B109" s="3">
        <v>0.55000000000000004</v>
      </c>
      <c r="C109" s="3">
        <v>1038091.22</v>
      </c>
      <c r="D109" s="15">
        <v>76</v>
      </c>
      <c r="E109" s="8">
        <v>0.5</v>
      </c>
      <c r="F109" s="8">
        <v>1000849</v>
      </c>
      <c r="G109" s="15">
        <v>76</v>
      </c>
      <c r="H109" s="8">
        <v>0.5</v>
      </c>
      <c r="I109" s="3">
        <v>1000849</v>
      </c>
      <c r="J109" s="15">
        <v>76</v>
      </c>
      <c r="K109" s="3">
        <v>0.53</v>
      </c>
      <c r="L109" s="3">
        <v>1002410</v>
      </c>
      <c r="M109" s="15">
        <v>76</v>
      </c>
      <c r="N109" s="8">
        <v>0.49</v>
      </c>
      <c r="O109" s="8">
        <v>1001109</v>
      </c>
    </row>
    <row r="110" spans="1:15">
      <c r="A110" s="15">
        <v>77</v>
      </c>
      <c r="B110" s="3">
        <v>0.22500000000000001</v>
      </c>
      <c r="C110" s="3">
        <v>1037383.9</v>
      </c>
      <c r="D110" s="15">
        <v>77</v>
      </c>
      <c r="E110" s="8">
        <v>0.5</v>
      </c>
      <c r="F110" s="8">
        <v>955421</v>
      </c>
      <c r="G110" s="15">
        <v>77</v>
      </c>
      <c r="H110" s="8">
        <v>0.5</v>
      </c>
      <c r="I110" s="3">
        <v>955421</v>
      </c>
      <c r="J110" s="15">
        <v>77</v>
      </c>
      <c r="K110" s="3">
        <v>0.53</v>
      </c>
      <c r="L110" s="3">
        <v>944551</v>
      </c>
      <c r="M110" s="15">
        <v>77</v>
      </c>
      <c r="N110" s="8">
        <v>0.49</v>
      </c>
      <c r="O110" s="8">
        <v>936083</v>
      </c>
    </row>
    <row r="111" spans="1:15">
      <c r="A111" s="15">
        <v>78</v>
      </c>
      <c r="B111" s="3">
        <v>0.43390000000000001</v>
      </c>
      <c r="C111" s="3">
        <v>934787</v>
      </c>
      <c r="D111" s="15">
        <v>78</v>
      </c>
      <c r="E111" s="8">
        <v>0.5</v>
      </c>
      <c r="F111" s="8">
        <v>922216</v>
      </c>
      <c r="G111" s="15">
        <v>78</v>
      </c>
      <c r="H111" s="8">
        <v>0.5</v>
      </c>
      <c r="I111" s="3">
        <v>922216</v>
      </c>
      <c r="J111" s="15">
        <v>78</v>
      </c>
      <c r="K111" s="3">
        <v>0.53</v>
      </c>
      <c r="L111" s="3">
        <v>946915</v>
      </c>
      <c r="M111" s="15">
        <v>78</v>
      </c>
      <c r="N111" s="8">
        <v>0.49</v>
      </c>
      <c r="O111" s="8">
        <v>927389</v>
      </c>
    </row>
    <row r="112" spans="1:15">
      <c r="A112" s="15">
        <v>79</v>
      </c>
      <c r="B112" s="3">
        <v>0.55000000000000004</v>
      </c>
      <c r="C112" s="3">
        <v>926408</v>
      </c>
      <c r="D112" s="15">
        <v>79</v>
      </c>
      <c r="E112" s="8">
        <v>0.5</v>
      </c>
      <c r="F112" s="8">
        <v>927957.22</v>
      </c>
      <c r="G112" s="15">
        <v>79</v>
      </c>
      <c r="H112" s="8">
        <v>0.5</v>
      </c>
      <c r="I112" s="3">
        <v>927957.22</v>
      </c>
      <c r="J112" s="15">
        <v>79</v>
      </c>
      <c r="K112" s="3">
        <v>0.53</v>
      </c>
      <c r="L112" s="3">
        <v>936236</v>
      </c>
      <c r="M112" s="15">
        <v>79</v>
      </c>
      <c r="N112" s="8">
        <v>0.49</v>
      </c>
      <c r="O112" s="8">
        <v>926187</v>
      </c>
    </row>
    <row r="113" spans="1:15">
      <c r="A113" s="15">
        <v>80</v>
      </c>
      <c r="B113" s="3">
        <v>0.78</v>
      </c>
      <c r="C113" s="3">
        <v>976453</v>
      </c>
      <c r="D113" s="15">
        <v>80</v>
      </c>
      <c r="E113" s="8">
        <v>0.25</v>
      </c>
      <c r="F113" s="8">
        <v>981447.22</v>
      </c>
      <c r="G113" s="15">
        <v>80</v>
      </c>
      <c r="H113" s="8">
        <v>0.25</v>
      </c>
      <c r="I113" s="3">
        <v>981447.22</v>
      </c>
      <c r="J113" s="15">
        <v>80</v>
      </c>
      <c r="K113" s="3">
        <v>0.77</v>
      </c>
      <c r="L113" s="3">
        <v>912684</v>
      </c>
      <c r="M113" s="15">
        <v>80</v>
      </c>
      <c r="N113" s="8">
        <v>0.75</v>
      </c>
      <c r="O113" s="8">
        <v>956386</v>
      </c>
    </row>
    <row r="114" spans="1:15">
      <c r="A114" s="15">
        <v>81</v>
      </c>
      <c r="B114" s="3">
        <v>0.53</v>
      </c>
      <c r="C114" s="3">
        <v>947235</v>
      </c>
      <c r="D114" s="15">
        <v>81</v>
      </c>
      <c r="E114" s="8">
        <v>0.74519999999999997</v>
      </c>
      <c r="F114" s="8">
        <v>947246</v>
      </c>
      <c r="G114" s="15">
        <v>81</v>
      </c>
      <c r="H114" s="8">
        <v>0.74519999999999997</v>
      </c>
      <c r="I114" s="3">
        <v>947246</v>
      </c>
      <c r="J114" s="15">
        <v>81</v>
      </c>
      <c r="K114" s="3">
        <v>0.52</v>
      </c>
      <c r="L114" s="3">
        <v>930047</v>
      </c>
      <c r="M114" s="15">
        <v>81</v>
      </c>
      <c r="N114" s="8">
        <v>0.48</v>
      </c>
      <c r="O114" s="8">
        <v>936263</v>
      </c>
    </row>
    <row r="115" spans="1:15">
      <c r="A115" s="15">
        <v>82</v>
      </c>
      <c r="B115" s="3">
        <v>0.77</v>
      </c>
      <c r="C115" s="3">
        <v>943405</v>
      </c>
      <c r="D115" s="15">
        <v>82</v>
      </c>
      <c r="E115" s="8">
        <v>0.49</v>
      </c>
      <c r="F115" s="8">
        <v>957250</v>
      </c>
      <c r="G115" s="15">
        <v>82</v>
      </c>
      <c r="H115" s="8">
        <v>0.49</v>
      </c>
      <c r="I115" s="3">
        <v>957250</v>
      </c>
      <c r="J115" s="15">
        <v>82</v>
      </c>
      <c r="K115" s="3">
        <v>0.76500000000000001</v>
      </c>
      <c r="L115" s="3">
        <v>946834</v>
      </c>
      <c r="M115" s="15">
        <v>82</v>
      </c>
      <c r="N115" s="8">
        <v>0.745</v>
      </c>
      <c r="O115" s="8">
        <v>926384</v>
      </c>
    </row>
    <row r="116" spans="1:15">
      <c r="A116" s="15">
        <v>83</v>
      </c>
      <c r="B116" s="3">
        <v>0.51</v>
      </c>
      <c r="C116" s="3">
        <v>916395</v>
      </c>
      <c r="D116" s="15">
        <v>83</v>
      </c>
      <c r="E116" s="8">
        <v>0.49</v>
      </c>
      <c r="F116" s="8">
        <v>908744</v>
      </c>
      <c r="G116" s="15">
        <v>83</v>
      </c>
      <c r="H116" s="8">
        <v>0.49</v>
      </c>
      <c r="I116" s="3">
        <v>908744</v>
      </c>
      <c r="J116" s="15">
        <v>83</v>
      </c>
      <c r="K116" s="3">
        <v>0.5</v>
      </c>
      <c r="L116" s="3">
        <v>900082</v>
      </c>
      <c r="M116" s="15">
        <v>83</v>
      </c>
      <c r="N116" s="8">
        <v>0.47</v>
      </c>
      <c r="O116" s="8">
        <v>898575</v>
      </c>
    </row>
    <row r="117" spans="1:15">
      <c r="A117" s="15">
        <v>84</v>
      </c>
      <c r="B117" s="3">
        <v>0.76</v>
      </c>
      <c r="C117" s="3">
        <v>912257</v>
      </c>
      <c r="D117" s="15">
        <v>84</v>
      </c>
      <c r="E117" s="8">
        <v>0.75</v>
      </c>
      <c r="F117" s="8">
        <v>1069928.1000000001</v>
      </c>
      <c r="G117" s="15">
        <v>84</v>
      </c>
      <c r="H117" s="8">
        <v>0.75</v>
      </c>
      <c r="I117" s="3">
        <v>1069928.1000000001</v>
      </c>
      <c r="J117" s="15">
        <v>84</v>
      </c>
      <c r="K117" s="3">
        <v>0.755</v>
      </c>
      <c r="L117" s="3">
        <v>899940</v>
      </c>
      <c r="M117" s="15">
        <v>84</v>
      </c>
      <c r="N117" s="8">
        <v>0.47</v>
      </c>
      <c r="O117" s="8">
        <v>899092</v>
      </c>
    </row>
    <row r="118" spans="1:15">
      <c r="A118" s="15">
        <v>85</v>
      </c>
      <c r="B118" s="3">
        <v>0.49</v>
      </c>
      <c r="C118" s="3">
        <v>1008136</v>
      </c>
      <c r="D118" s="15">
        <v>85</v>
      </c>
      <c r="E118" s="8">
        <v>0.57430000000000003</v>
      </c>
      <c r="F118" s="8">
        <v>996615.45</v>
      </c>
      <c r="G118" s="15">
        <v>85</v>
      </c>
      <c r="H118" s="8">
        <v>0.57430000000000003</v>
      </c>
      <c r="I118" s="3">
        <v>996615.45</v>
      </c>
      <c r="J118" s="15">
        <v>85</v>
      </c>
      <c r="K118" s="3">
        <v>0.48</v>
      </c>
      <c r="L118" s="3">
        <v>966637</v>
      </c>
      <c r="M118" s="15">
        <v>85</v>
      </c>
      <c r="N118" s="8">
        <v>0.47</v>
      </c>
      <c r="O118" s="8">
        <v>966637</v>
      </c>
    </row>
    <row r="119" spans="1:15">
      <c r="A119" s="15">
        <v>86</v>
      </c>
      <c r="B119" s="3">
        <v>0.49</v>
      </c>
      <c r="C119" s="3">
        <v>1148085.45</v>
      </c>
      <c r="D119" s="15">
        <v>86</v>
      </c>
      <c r="E119" s="8">
        <v>0.48</v>
      </c>
      <c r="F119" s="8">
        <v>962268</v>
      </c>
      <c r="G119" s="15">
        <v>86</v>
      </c>
      <c r="H119" s="8">
        <v>0.48</v>
      </c>
      <c r="I119" s="3">
        <v>962268</v>
      </c>
      <c r="J119" s="15">
        <v>86</v>
      </c>
      <c r="K119" s="3">
        <v>0.48</v>
      </c>
      <c r="L119" s="3">
        <v>954530</v>
      </c>
      <c r="M119" s="15">
        <v>86</v>
      </c>
      <c r="N119" s="8">
        <v>0.47</v>
      </c>
      <c r="O119" s="8">
        <v>955518</v>
      </c>
    </row>
    <row r="120" spans="1:15">
      <c r="A120" s="15">
        <v>87</v>
      </c>
      <c r="B120" s="3">
        <v>0.26939999999999997</v>
      </c>
      <c r="C120" s="3">
        <v>928498</v>
      </c>
      <c r="D120" s="15">
        <v>87</v>
      </c>
      <c r="E120" s="8">
        <v>0.85189999999999999</v>
      </c>
      <c r="F120" s="8">
        <v>964478</v>
      </c>
      <c r="G120" s="15">
        <v>87</v>
      </c>
      <c r="H120" s="8">
        <v>0.85189999999999999</v>
      </c>
      <c r="I120" s="3">
        <v>964478</v>
      </c>
      <c r="J120" s="15">
        <v>87</v>
      </c>
      <c r="K120" s="3">
        <v>0.48</v>
      </c>
      <c r="L120" s="3">
        <v>928498</v>
      </c>
      <c r="M120" s="15">
        <v>87</v>
      </c>
      <c r="N120" s="8">
        <v>0.47</v>
      </c>
      <c r="O120" s="8">
        <v>928498</v>
      </c>
    </row>
    <row r="121" spans="1:15">
      <c r="A121" s="15">
        <v>88</v>
      </c>
      <c r="B121" s="3">
        <v>0.89539999999999997</v>
      </c>
      <c r="C121" s="3">
        <v>915711</v>
      </c>
      <c r="D121" s="15">
        <v>88</v>
      </c>
      <c r="E121" s="8">
        <v>0.48</v>
      </c>
      <c r="F121" s="8">
        <v>911910</v>
      </c>
      <c r="G121" s="15">
        <v>88</v>
      </c>
      <c r="H121" s="8">
        <v>0.48</v>
      </c>
      <c r="I121" s="3">
        <v>911910</v>
      </c>
      <c r="J121" s="15">
        <v>88</v>
      </c>
      <c r="K121" s="3">
        <v>0.48</v>
      </c>
      <c r="L121" s="3">
        <v>911910</v>
      </c>
      <c r="M121" s="15">
        <v>88</v>
      </c>
      <c r="N121" s="8">
        <v>0.47</v>
      </c>
      <c r="O121" s="8">
        <v>910646</v>
      </c>
    </row>
    <row r="122" spans="1:15">
      <c r="A122" s="15">
        <v>89</v>
      </c>
      <c r="B122" s="3">
        <v>0.49</v>
      </c>
      <c r="C122" s="3">
        <v>919224</v>
      </c>
      <c r="D122" s="15">
        <v>89</v>
      </c>
      <c r="E122" s="8">
        <v>0.48</v>
      </c>
      <c r="F122" s="8">
        <v>919224</v>
      </c>
      <c r="G122" s="15">
        <v>89</v>
      </c>
      <c r="H122" s="8">
        <v>0.48</v>
      </c>
      <c r="I122" s="3">
        <v>919224</v>
      </c>
      <c r="J122" s="15">
        <v>89</v>
      </c>
      <c r="K122" s="3">
        <v>0.48</v>
      </c>
      <c r="L122" s="3">
        <v>919224</v>
      </c>
      <c r="M122" s="15">
        <v>89</v>
      </c>
      <c r="N122" s="8">
        <v>0.47</v>
      </c>
      <c r="O122" s="8">
        <v>919716</v>
      </c>
    </row>
    <row r="123" spans="1:15">
      <c r="A123" s="4" t="s">
        <v>17</v>
      </c>
      <c r="B123">
        <f>SUM(B33:B122)</f>
        <v>60.779499999999985</v>
      </c>
      <c r="C123">
        <f>SUM(C33:C122)</f>
        <v>85373398.850000009</v>
      </c>
      <c r="D123" s="4" t="s">
        <v>17</v>
      </c>
      <c r="E123">
        <f>SUM(E33:E122)</f>
        <v>59.961199999999998</v>
      </c>
      <c r="F123">
        <f>SUM(F33:F122)</f>
        <v>84638740.629999995</v>
      </c>
      <c r="G123" s="4" t="s">
        <v>17</v>
      </c>
      <c r="H123">
        <f>SUM(H33:H122)</f>
        <v>59.961199999999998</v>
      </c>
      <c r="I123">
        <f>SUM(I33:I122)</f>
        <v>84638740.629999995</v>
      </c>
      <c r="J123" s="4" t="s">
        <v>17</v>
      </c>
      <c r="K123">
        <f>SUM(K33:K122)</f>
        <v>59.405499999999989</v>
      </c>
      <c r="L123">
        <f>SUM(L33:L122)</f>
        <v>84507665.49000001</v>
      </c>
      <c r="M123" s="4" t="s">
        <v>17</v>
      </c>
      <c r="N123">
        <f>SUM(N33:N122)</f>
        <v>57.939599999999984</v>
      </c>
      <c r="O123">
        <f>SUM(O33:O122)</f>
        <v>84605055.969999999</v>
      </c>
    </row>
    <row r="124" spans="1:15">
      <c r="A124" s="4" t="s">
        <v>16</v>
      </c>
      <c r="B124">
        <f>B123/90</f>
        <v>0.67532777777777764</v>
      </c>
      <c r="C124">
        <f>C123/90</f>
        <v>948593.32055555563</v>
      </c>
      <c r="D124" s="4" t="s">
        <v>16</v>
      </c>
      <c r="E124">
        <f>E123/90</f>
        <v>0.66623555555555558</v>
      </c>
      <c r="F124">
        <f>F123/90</f>
        <v>940430.45144444436</v>
      </c>
      <c r="G124" s="4" t="s">
        <v>16</v>
      </c>
      <c r="H124">
        <f>H123/90</f>
        <v>0.66623555555555558</v>
      </c>
      <c r="I124">
        <f>I123/90</f>
        <v>940430.45144444436</v>
      </c>
      <c r="J124" s="4" t="s">
        <v>16</v>
      </c>
      <c r="K124">
        <f>K123/90</f>
        <v>0.66006111111111099</v>
      </c>
      <c r="L124">
        <f>L123/90</f>
        <v>938974.0610000001</v>
      </c>
      <c r="M124" s="4" t="s">
        <v>16</v>
      </c>
      <c r="N124">
        <f>N123/90</f>
        <v>0.6437733333333332</v>
      </c>
      <c r="O124">
        <f>O123/90</f>
        <v>940056.17744444439</v>
      </c>
    </row>
  </sheetData>
  <mergeCells count="15">
    <mergeCell ref="A1:I1"/>
    <mergeCell ref="M31:O31"/>
    <mergeCell ref="A8:I8"/>
    <mergeCell ref="A15:I15"/>
    <mergeCell ref="A22:I22"/>
    <mergeCell ref="A31:C31"/>
    <mergeCell ref="D31:F31"/>
    <mergeCell ref="G31:I31"/>
    <mergeCell ref="J31:L31"/>
    <mergeCell ref="J8:K8"/>
    <mergeCell ref="J1:K1"/>
    <mergeCell ref="J15:K15"/>
    <mergeCell ref="J22:K22"/>
    <mergeCell ref="J2:K2"/>
    <mergeCell ref="A30:O30"/>
  </mergeCells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test-tuning</vt:lpstr>
      <vt:lpstr>Scenario5_7</vt:lpstr>
      <vt:lpstr>Scenario5_8</vt:lpstr>
      <vt:lpstr>Scenario5_9</vt:lpstr>
      <vt:lpstr>Scenario5_10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Shojafar</dc:creator>
  <cp:lastModifiedBy>Mohammad Shojafar</cp:lastModifiedBy>
  <dcterms:created xsi:type="dcterms:W3CDTF">2016-06-17T11:15:07Z</dcterms:created>
  <dcterms:modified xsi:type="dcterms:W3CDTF">2016-12-27T21:54:38Z</dcterms:modified>
</cp:coreProperties>
</file>